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EC2298D8-63D6-4895-9A1E-5451038FC8E7}" xr6:coauthVersionLast="47" xr6:coauthVersionMax="47" xr10:uidLastSave="{00000000-0000-0000-0000-000000000000}"/>
  <bookViews>
    <workbookView xWindow="7050" yWindow="2865" windowWidth="28800" windowHeight="15345" firstSheet="1" activeTab="1" xr2:uid="{00000000-000D-0000-FFFF-FFFF00000000}"/>
  </bookViews>
  <sheets>
    <sheet name="VV 203-00 vzor" sheetId="2" state="hidden" r:id="rId1"/>
    <sheet name="101-11" sheetId="9" r:id="rId2"/>
    <sheet name="101-11 SP" sheetId="10" state="hidden" r:id="rId3"/>
  </sheets>
  <definedNames>
    <definedName name="_xlnm.Print_Titles" localSheetId="1">'101-11'!$2:$6</definedName>
    <definedName name="_xlnm.Print_Titles" localSheetId="2">'101-11 SP'!#REF!</definedName>
    <definedName name="_xlnm.Print_Area" localSheetId="1">'101-11'!$A$1:$H$183</definedName>
    <definedName name="_xlnm.Print_Area" localSheetId="2">'101-11 SP'!$D$1:$I$30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6" i="9" l="1"/>
  <c r="E59" i="9"/>
  <c r="A34" i="9"/>
  <c r="K5" i="10"/>
  <c r="K6" i="10"/>
  <c r="K13" i="10"/>
  <c r="K14" i="10"/>
  <c r="K21" i="10"/>
  <c r="K22" i="10"/>
  <c r="K29" i="10"/>
  <c r="K30" i="10"/>
  <c r="J1" i="10"/>
  <c r="K1" i="10" s="1"/>
  <c r="J2" i="10"/>
  <c r="K2" i="10" s="1"/>
  <c r="J3" i="10"/>
  <c r="K3" i="10" s="1"/>
  <c r="J4" i="10"/>
  <c r="K4" i="10" s="1"/>
  <c r="J5" i="10"/>
  <c r="J6" i="10"/>
  <c r="J7" i="10"/>
  <c r="K7" i="10" s="1"/>
  <c r="J8" i="10"/>
  <c r="K8" i="10" s="1"/>
  <c r="J9" i="10"/>
  <c r="K9" i="10" s="1"/>
  <c r="J10" i="10"/>
  <c r="K10" i="10" s="1"/>
  <c r="J11" i="10"/>
  <c r="K11" i="10" s="1"/>
  <c r="J12" i="10"/>
  <c r="K12" i="10" s="1"/>
  <c r="J13" i="10"/>
  <c r="J14" i="10"/>
  <c r="J15" i="10"/>
  <c r="K15" i="10" s="1"/>
  <c r="J16" i="10"/>
  <c r="K16" i="10" s="1"/>
  <c r="J17" i="10"/>
  <c r="K17" i="10" s="1"/>
  <c r="J18" i="10"/>
  <c r="K18" i="10" s="1"/>
  <c r="J19" i="10"/>
  <c r="K19" i="10" s="1"/>
  <c r="J20" i="10"/>
  <c r="K20" i="10" s="1"/>
  <c r="J21" i="10"/>
  <c r="J22" i="10"/>
  <c r="J23" i="10"/>
  <c r="K23" i="10" s="1"/>
  <c r="J24" i="10"/>
  <c r="K24" i="10" s="1"/>
  <c r="J25" i="10"/>
  <c r="K25" i="10" s="1"/>
  <c r="J26" i="10"/>
  <c r="K26" i="10" s="1"/>
  <c r="J27" i="10"/>
  <c r="K27" i="10" s="1"/>
  <c r="J28" i="10"/>
  <c r="K28" i="10" s="1"/>
  <c r="J29" i="10"/>
  <c r="J30" i="10"/>
  <c r="M2" i="9"/>
  <c r="K31" i="10" l="1"/>
  <c r="E116" i="9"/>
  <c r="F126" i="9"/>
  <c r="F128" i="9" s="1"/>
  <c r="H124" i="9" s="1"/>
  <c r="F64" i="9"/>
  <c r="F117" i="9" l="1"/>
  <c r="H115" i="9" s="1"/>
  <c r="F168" i="9"/>
  <c r="H164" i="9" s="1"/>
  <c r="F144" i="9"/>
  <c r="H143" i="9" s="1"/>
  <c r="F140" i="9"/>
  <c r="H138" i="9" s="1"/>
  <c r="A113" i="9"/>
  <c r="A111" i="9"/>
  <c r="A109" i="9"/>
  <c r="A106" i="9"/>
  <c r="A104" i="9"/>
  <c r="A102" i="9"/>
  <c r="F181" i="9" l="1"/>
  <c r="F28" i="9"/>
  <c r="F161" i="9" l="1"/>
  <c r="F155" i="9"/>
  <c r="F156" i="9" s="1"/>
  <c r="H153" i="9" s="1"/>
  <c r="F150" i="9"/>
  <c r="F135" i="9"/>
  <c r="F100" i="9"/>
  <c r="F99" i="9"/>
  <c r="F112" i="9"/>
  <c r="F113" i="9" s="1"/>
  <c r="H108" i="9" s="1"/>
  <c r="F105" i="9"/>
  <c r="F101" i="9" l="1"/>
  <c r="H97" i="9" s="1"/>
  <c r="F151" i="9"/>
  <c r="H146" i="9" s="1"/>
  <c r="E151" i="9"/>
  <c r="F136" i="9"/>
  <c r="H132" i="9" s="1"/>
  <c r="E136" i="9"/>
  <c r="F162" i="9"/>
  <c r="H158" i="9" s="1"/>
  <c r="E162" i="9"/>
  <c r="E106" i="9"/>
  <c r="F106" i="9"/>
  <c r="H103" i="9" s="1"/>
  <c r="E181" i="9"/>
  <c r="E126" i="9"/>
  <c r="E82" i="9"/>
  <c r="E76" i="9"/>
  <c r="E70" i="9"/>
  <c r="E64" i="9"/>
  <c r="E53" i="9"/>
  <c r="E48" i="9"/>
  <c r="E40" i="9"/>
  <c r="E26" i="9"/>
  <c r="E20" i="9"/>
  <c r="E13" i="9"/>
  <c r="F173" i="9"/>
  <c r="F182" i="9" l="1"/>
  <c r="F83" i="9"/>
  <c r="H79" i="9" s="1"/>
  <c r="F77" i="9"/>
  <c r="H73" i="9" s="1"/>
  <c r="F70" i="9"/>
  <c r="F71" i="9" l="1"/>
  <c r="H67" i="9" s="1"/>
  <c r="F65" i="9"/>
  <c r="H62" i="9" s="1"/>
  <c r="F60" i="9" l="1"/>
  <c r="F54" i="9"/>
  <c r="F14" i="9"/>
  <c r="H10" i="9" s="1"/>
  <c r="F21" i="9"/>
  <c r="F176" i="9"/>
  <c r="H18" i="9" l="1"/>
  <c r="F48" i="9"/>
  <c r="F49" i="9" s="1"/>
  <c r="F122" i="9"/>
  <c r="H119" i="9" s="1"/>
  <c r="F29" i="9" l="1"/>
  <c r="H51" i="9"/>
  <c r="N52" i="9" s="1"/>
  <c r="N90" i="9" s="1"/>
  <c r="F33" i="9" l="1"/>
  <c r="H24" i="9"/>
  <c r="F43" i="9" l="1"/>
  <c r="H38" i="9" s="1"/>
  <c r="A35" i="9" l="1"/>
  <c r="A33" i="9"/>
  <c r="A32" i="9"/>
  <c r="A29" i="9"/>
  <c r="A28" i="9"/>
  <c r="A27" i="9"/>
  <c r="A25" i="9"/>
  <c r="A23" i="9"/>
  <c r="A22" i="9"/>
  <c r="A19" i="9"/>
  <c r="A17" i="9"/>
  <c r="A16" i="9"/>
  <c r="H31" i="9" l="1"/>
  <c r="H175" i="9" l="1"/>
  <c r="H172" i="9"/>
  <c r="H56" i="9" l="1"/>
  <c r="H179" i="9" l="1"/>
  <c r="A84" i="9" l="1"/>
  <c r="A74" i="9"/>
  <c r="A183" i="9" l="1"/>
  <c r="A182" i="9"/>
  <c r="A170" i="9"/>
  <c r="A128" i="9"/>
  <c r="A125" i="9"/>
  <c r="A123" i="9"/>
  <c r="A121" i="9"/>
  <c r="A120" i="9"/>
  <c r="A96" i="9"/>
  <c r="A95" i="9"/>
  <c r="A80" i="9"/>
  <c r="A72" i="9"/>
  <c r="A50" i="9"/>
  <c r="H45" i="9"/>
  <c r="M45" i="9" s="1"/>
  <c r="A49" i="9"/>
  <c r="A47" i="9"/>
  <c r="A46" i="9"/>
  <c r="M38" i="9"/>
  <c r="A42" i="9"/>
  <c r="A41" i="9"/>
  <c r="A39" i="9"/>
  <c r="A15" i="9"/>
  <c r="A9" i="9"/>
  <c r="A8" i="9"/>
  <c r="I6" i="9"/>
  <c r="M90" i="9" l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A1199" i="2"/>
  <c r="F1196" i="2"/>
  <c r="F1194" i="2"/>
  <c r="F1192" i="2"/>
  <c r="H1161" i="2"/>
  <c r="H1160" i="2" s="1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A934" i="2"/>
  <c r="H933" i="2"/>
  <c r="A932" i="2"/>
  <c r="F931" i="2"/>
  <c r="H928" i="2" s="1"/>
  <c r="H927" i="2" s="1"/>
  <c r="A931" i="2"/>
  <c r="A930" i="2"/>
  <c r="A929" i="2"/>
  <c r="A928" i="2"/>
  <c r="A926" i="2"/>
  <c r="A925" i="2"/>
  <c r="F924" i="2"/>
  <c r="A924" i="2"/>
  <c r="A923" i="2"/>
  <c r="F922" i="2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H811" i="2" s="1"/>
  <c r="A814" i="2"/>
  <c r="A813" i="2"/>
  <c r="A812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F725" i="2" s="1"/>
  <c r="H713" i="2" s="1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F630" i="2" s="1"/>
  <c r="H626" i="2" s="1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F571" i="2" s="1"/>
  <c r="H566" i="2" s="1"/>
  <c r="A569" i="2"/>
  <c r="A568" i="2"/>
  <c r="A567" i="2"/>
  <c r="A565" i="2"/>
  <c r="A564" i="2"/>
  <c r="A563" i="2"/>
  <c r="F562" i="2"/>
  <c r="A562" i="2"/>
  <c r="F561" i="2"/>
  <c r="F563" i="2" s="1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F423" i="2" s="1"/>
  <c r="H417" i="2" s="1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F410" i="2" s="1"/>
  <c r="H404" i="2" s="1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F357" i="2" s="1"/>
  <c r="H347" i="2" s="1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F259" i="2" s="1"/>
  <c r="H253" i="2" s="1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H88" i="2" s="1"/>
  <c r="A91" i="2"/>
  <c r="K90" i="2"/>
  <c r="A90" i="2"/>
  <c r="K89" i="2"/>
  <c r="A89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F66" i="2" s="1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H36" i="2" s="1"/>
  <c r="A39" i="2"/>
  <c r="K38" i="2"/>
  <c r="A38" i="2"/>
  <c r="K37" i="2"/>
  <c r="A37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925" i="2" l="1"/>
  <c r="H920" i="2" s="1"/>
  <c r="H919" i="2" s="1"/>
  <c r="F977" i="2"/>
  <c r="H969" i="2" s="1"/>
  <c r="H968" i="2" s="1"/>
  <c r="H680" i="2"/>
  <c r="F755" i="2"/>
  <c r="H750" i="2" s="1"/>
  <c r="F867" i="2"/>
  <c r="H861" i="2" s="1"/>
  <c r="F675" i="2"/>
  <c r="H670" i="2" s="1"/>
  <c r="F1108" i="2"/>
  <c r="H1098" i="2" s="1"/>
  <c r="F883" i="2"/>
  <c r="H878" i="2" s="1"/>
  <c r="F363" i="2"/>
  <c r="H358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F92" i="9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P208" i="2" s="1"/>
  <c r="P220" i="2" s="1"/>
  <c r="F222" i="2" s="1"/>
  <c r="F226" i="2" s="1"/>
  <c r="H220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H346" i="2"/>
  <c r="H205" i="2"/>
  <c r="O220" i="2"/>
  <c r="F264" i="2"/>
  <c r="H263" i="2" s="1"/>
  <c r="H270" i="2"/>
  <c r="J87" i="9" l="1"/>
  <c r="F93" i="9"/>
  <c r="H90" i="9" s="1"/>
  <c r="A25" i="2"/>
  <c r="A31" i="2" s="1"/>
  <c r="A36" i="2" s="1"/>
  <c r="O221" i="2"/>
  <c r="J224" i="2" s="1"/>
  <c r="M91" i="9" l="1"/>
  <c r="A41" i="2"/>
  <c r="A48" i="2" s="1"/>
  <c r="A57" i="2" s="1"/>
  <c r="J88" i="9" l="1"/>
  <c r="F88" i="9"/>
  <c r="H87" i="9" s="1"/>
  <c r="M92" i="9"/>
  <c r="A61" i="2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0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18" i="9" l="1"/>
  <c r="A24" i="9" s="1"/>
  <c r="A31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38" i="9" l="1"/>
  <c r="A45" i="9" s="1"/>
  <c r="A51" i="9" s="1"/>
  <c r="A56" i="9" s="1"/>
  <c r="A1166" i="2"/>
  <c r="A1170" i="2" s="1"/>
  <c r="A1180" i="2" l="1"/>
  <c r="A1189" i="2" s="1"/>
  <c r="A62" i="9" l="1"/>
  <c r="A67" i="9" l="1"/>
  <c r="A73" i="9" s="1"/>
  <c r="A79" i="9" l="1"/>
  <c r="A87" i="9" s="1"/>
  <c r="A90" i="9" l="1"/>
  <c r="A97" i="9" l="1"/>
  <c r="A103" i="9" s="1"/>
  <c r="A108" i="9" s="1"/>
  <c r="A115" i="9" l="1"/>
  <c r="A119" i="9" l="1"/>
  <c r="A124" i="9" s="1"/>
  <c r="A132" i="9" s="1"/>
  <c r="A138" i="9" s="1"/>
  <c r="A143" i="9" s="1"/>
  <c r="A146" i="9" s="1"/>
  <c r="A153" i="9" s="1"/>
  <c r="A158" i="9" s="1"/>
  <c r="A164" i="9" l="1"/>
  <c r="A172" i="9" l="1"/>
  <c r="A175" i="9" s="1"/>
  <c r="A179" i="9" s="1"/>
</calcChain>
</file>

<file path=xl/sharedStrings.xml><?xml version="1.0" encoding="utf-8"?>
<sst xmlns="http://schemas.openxmlformats.org/spreadsheetml/2006/main" count="2060" uniqueCount="1316">
  <si>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</si>
  <si>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</si>
  <si>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</si>
  <si>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</si>
  <si>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</si>
  <si>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</si>
  <si>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</si>
  <si>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</si>
  <si>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</si>
  <si>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</si>
  <si>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</si>
  <si>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</si>
  <si>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</si>
  <si>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</si>
  <si>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</si>
  <si>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</si>
  <si>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</si>
  <si>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</si>
  <si>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</si>
  <si>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</si>
  <si>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</si>
  <si>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</si>
  <si>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</si>
  <si>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</si>
  <si>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</si>
  <si>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</si>
  <si>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</si>
  <si>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</si>
  <si>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</si>
  <si>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</si>
  <si>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</si>
  <si>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</si>
  <si>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</si>
  <si>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</si>
  <si>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</si>
  <si>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</si>
  <si>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</si>
  <si>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</si>
  <si>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</si>
  <si>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</si>
  <si>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</si>
  <si>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</si>
  <si>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</si>
  <si>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</si>
  <si>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</si>
  <si>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</si>
  <si>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</si>
  <si>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</si>
  <si>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</si>
  <si>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</si>
  <si>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</si>
  <si>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</si>
  <si>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</si>
  <si>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</si>
  <si>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</si>
  <si>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</si>
  <si>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</si>
  <si>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</si>
  <si>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</si>
  <si>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</si>
  <si>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</si>
  <si>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</si>
  <si>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</si>
  <si>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</si>
  <si>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</si>
  <si>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</si>
  <si>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</si>
  <si>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</si>
  <si>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</si>
  <si>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</si>
  <si>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</si>
  <si>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</si>
  <si>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</si>
  <si>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</si>
  <si>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</si>
  <si>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</si>
  <si>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</si>
  <si>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</si>
  <si>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</si>
  <si>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</si>
  <si>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</si>
  <si>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</si>
  <si>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</si>
  <si>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</si>
  <si>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</si>
  <si>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</si>
  <si>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</si>
  <si>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</si>
  <si>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</si>
  <si>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</si>
  <si>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</si>
  <si>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</si>
  <si>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</si>
  <si>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</si>
  <si>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</si>
  <si>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</si>
  <si>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</si>
  <si>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</si>
  <si>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</si>
  <si>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</si>
  <si>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</si>
  <si>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</si>
  <si>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</si>
  <si>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</si>
  <si>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</si>
  <si>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</si>
  <si>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</si>
  <si>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</si>
  <si>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</si>
  <si>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</si>
  <si>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</si>
  <si>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</si>
  <si>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</si>
  <si>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</si>
  <si>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</si>
  <si>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</si>
  <si>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</si>
  <si>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</si>
  <si>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</si>
  <si>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</si>
  <si>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</si>
  <si>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</si>
  <si>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</si>
  <si>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</si>
  <si>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</si>
  <si>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</si>
  <si>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</si>
  <si>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</si>
  <si>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</si>
  <si>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</si>
  <si>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</si>
  <si>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</si>
  <si>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</si>
  <si>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</si>
  <si>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</si>
  <si>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</si>
  <si>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</si>
  <si>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</si>
  <si>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</si>
  <si>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</si>
  <si>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</si>
  <si>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</si>
  <si>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</si>
  <si>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</si>
  <si>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</si>
  <si>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</si>
  <si>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</si>
  <si>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</si>
  <si>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</si>
  <si>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</si>
  <si>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</si>
  <si>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</si>
  <si>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</si>
  <si>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</si>
  <si>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</si>
  <si>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</si>
  <si>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</si>
  <si>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</si>
  <si>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</si>
  <si>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</si>
  <si>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</si>
  <si>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</si>
  <si>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</si>
  <si>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</si>
  <si>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</si>
  <si>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</si>
  <si>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</si>
  <si>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</si>
  <si>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</si>
  <si>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</si>
  <si>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</si>
  <si>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</si>
  <si>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</si>
  <si>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</si>
  <si>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</si>
  <si>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</si>
  <si>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</si>
  <si>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</si>
  <si>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</si>
  <si>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</si>
  <si>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</si>
  <si>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</si>
  <si>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</si>
  <si>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</si>
  <si>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</si>
  <si>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</si>
  <si>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</si>
  <si>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</si>
  <si>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</si>
  <si>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</si>
  <si>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</si>
  <si>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</si>
  <si>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</si>
  <si>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</si>
  <si>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</si>
  <si>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</si>
  <si>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</si>
  <si>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</si>
  <si>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</si>
  <si>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</si>
  <si>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</si>
  <si>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</si>
  <si>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</si>
  <si>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</si>
  <si>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</si>
  <si>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</si>
  <si>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</si>
  <si>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</si>
  <si>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</si>
  <si>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</si>
  <si>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</si>
  <si>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</si>
  <si>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</si>
  <si>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</si>
  <si>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</si>
  <si>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</si>
  <si>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</si>
  <si>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</si>
  <si>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</si>
  <si>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</si>
  <si>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</si>
  <si>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</si>
  <si>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</si>
  <si>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</si>
  <si>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</si>
  <si>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</si>
  <si>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</si>
  <si>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</si>
  <si>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</si>
  <si>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</si>
  <si>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</si>
  <si>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</si>
  <si>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</si>
  <si>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</si>
  <si>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</si>
  <si>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</si>
  <si>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</si>
  <si>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</si>
  <si>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</si>
  <si>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</si>
  <si>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</si>
  <si>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</si>
  <si>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</si>
  <si>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</si>
  <si>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</si>
  <si>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</si>
  <si>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</si>
  <si>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</si>
  <si>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</si>
  <si>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</si>
  <si>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</si>
  <si>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</si>
  <si>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</si>
  <si>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</si>
  <si>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</si>
  <si>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</si>
  <si>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</si>
  <si>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</si>
  <si>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</si>
  <si>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</si>
  <si>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</si>
  <si>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</si>
  <si>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</si>
  <si>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</si>
  <si>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</si>
  <si>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</si>
  <si>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</si>
  <si>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</si>
  <si>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</si>
  <si>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</si>
  <si>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</si>
  <si>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</si>
  <si>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</si>
  <si>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</si>
  <si>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</si>
  <si>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</si>
  <si>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</si>
  <si>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</si>
  <si>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</si>
  <si>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</si>
  <si>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</si>
  <si>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</si>
  <si>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</si>
  <si>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</si>
  <si>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</si>
  <si>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</si>
  <si>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</si>
  <si>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</si>
  <si>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</si>
  <si>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</si>
  <si>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</si>
  <si>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</si>
  <si>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</si>
  <si>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</si>
  <si>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</si>
  <si>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</si>
  <si>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</si>
  <si>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</si>
  <si>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</si>
  <si>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</si>
  <si>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</si>
  <si>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</si>
  <si>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</si>
  <si>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</si>
  <si>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</si>
  <si>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</si>
  <si>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</si>
  <si>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</si>
  <si>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</si>
  <si>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</si>
  <si>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</si>
  <si>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</si>
  <si>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</si>
  <si>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</si>
  <si>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</si>
  <si>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</si>
  <si>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</si>
  <si>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</si>
  <si>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</si>
  <si>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</si>
  <si>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</si>
  <si>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</si>
  <si>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</si>
  <si>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</si>
  <si>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</si>
  <si>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</si>
  <si>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</si>
  <si>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</si>
  <si>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</si>
  <si>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</si>
  <si>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</si>
  <si>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</si>
  <si>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</si>
  <si>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</si>
  <si>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</si>
  <si>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</si>
  <si>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</si>
  <si>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</si>
  <si>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</si>
  <si>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</si>
  <si>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</si>
  <si>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</si>
  <si>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</si>
  <si>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</si>
  <si>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</si>
  <si>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</si>
  <si>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</si>
  <si>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</si>
  <si>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</si>
  <si>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</si>
  <si>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</si>
  <si>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</si>
  <si>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</si>
  <si>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</si>
  <si>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</si>
  <si>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</si>
  <si>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</si>
  <si>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</si>
  <si>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</si>
  <si>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</si>
  <si>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</si>
  <si>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</si>
  <si>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</si>
  <si>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</si>
  <si>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</si>
  <si>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</si>
  <si>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</si>
  <si>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</si>
  <si>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</si>
  <si>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</si>
  <si>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</si>
  <si>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</si>
  <si>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</si>
  <si>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</si>
  <si>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</si>
  <si>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</si>
  <si>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</si>
  <si>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</si>
  <si>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</si>
  <si>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</si>
  <si>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</si>
  <si>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</si>
  <si>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</si>
  <si>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</si>
  <si>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</si>
  <si>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</si>
  <si>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</si>
  <si>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</si>
  <si>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</si>
  <si>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</si>
  <si>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</si>
  <si>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</si>
  <si>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</si>
  <si>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</si>
  <si>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</si>
  <si>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</si>
  <si>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</si>
  <si>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</si>
  <si>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</si>
  <si>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</si>
  <si>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</si>
  <si>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</si>
  <si>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</si>
  <si>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</si>
  <si>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</si>
  <si>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</si>
  <si>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</si>
  <si>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</si>
  <si>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</si>
  <si>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</si>
  <si>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</si>
  <si>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</si>
  <si>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</si>
  <si>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</si>
  <si>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</si>
  <si>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</si>
  <si>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</si>
  <si>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</si>
  <si>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</si>
  <si>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</si>
  <si>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</si>
  <si>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</si>
  <si>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</si>
  <si>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</si>
  <si>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</si>
  <si>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</si>
  <si>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</si>
  <si>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</si>
  <si>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</si>
  <si>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</si>
  <si>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</si>
  <si>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</si>
  <si>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</si>
  <si>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</si>
  <si>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</si>
  <si>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</si>
  <si>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</si>
  <si>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</si>
  <si>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</si>
  <si>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</si>
  <si>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</si>
  <si>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</si>
  <si>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</si>
  <si>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</si>
  <si>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</si>
  <si>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</si>
  <si>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</si>
  <si>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</si>
  <si>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</si>
  <si>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</si>
  <si>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</si>
  <si>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</si>
  <si>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</si>
  <si>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</si>
  <si>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</si>
  <si>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</si>
  <si>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</si>
  <si>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</si>
  <si>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</si>
  <si>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</si>
  <si>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</si>
  <si>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</si>
  <si>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</si>
  <si>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</si>
  <si>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</si>
  <si>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</si>
  <si>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</si>
  <si>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</si>
  <si>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</si>
  <si>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</si>
  <si>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</si>
  <si>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</si>
  <si>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</si>
  <si>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</si>
  <si>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</si>
  <si>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</si>
  <si>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</si>
  <si>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</si>
  <si>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</si>
  <si>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</si>
  <si>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</si>
  <si>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</si>
  <si>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</si>
  <si>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</si>
  <si>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</si>
  <si>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</si>
  <si>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</si>
  <si>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</si>
  <si>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</si>
  <si>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</si>
  <si>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</si>
  <si>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</si>
  <si>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</si>
  <si>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</si>
  <si>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</si>
  <si>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</si>
  <si>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</si>
  <si>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</si>
  <si>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</si>
  <si>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</si>
  <si>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</si>
  <si>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</si>
  <si>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</si>
  <si>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</si>
  <si>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</si>
  <si>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</si>
  <si>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</si>
  <si>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</si>
  <si>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</si>
  <si>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</si>
  <si>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</si>
  <si>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</si>
  <si>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</si>
  <si>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</si>
  <si>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</si>
  <si>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</si>
  <si>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</si>
  <si>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</si>
  <si>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</si>
  <si>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</si>
  <si>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</si>
  <si>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</si>
  <si>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</si>
  <si>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</si>
  <si>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</si>
  <si>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</si>
  <si>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</si>
  <si>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</si>
  <si>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</si>
  <si>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</si>
  <si>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</si>
  <si>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</si>
  <si>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</si>
  <si>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</si>
  <si>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</si>
  <si>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</si>
  <si>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</si>
  <si>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</si>
  <si>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</si>
  <si>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</si>
  <si>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</si>
  <si>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</si>
  <si>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</si>
  <si>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</si>
  <si>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</si>
  <si>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</si>
  <si>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</si>
  <si>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</si>
  <si>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</si>
  <si>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</si>
  <si>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</si>
  <si>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</si>
  <si>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</si>
  <si>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</si>
  <si>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</si>
  <si>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</si>
  <si>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</si>
  <si>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</si>
  <si>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</si>
  <si>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</si>
  <si>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</si>
  <si>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</si>
  <si>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</si>
  <si>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</si>
  <si>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</si>
  <si>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</si>
  <si>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</si>
  <si>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</si>
  <si>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</si>
  <si>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</si>
  <si>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</si>
  <si>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</si>
  <si>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</si>
  <si>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</si>
  <si>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</si>
  <si>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</si>
  <si>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</si>
  <si>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</si>
  <si>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</si>
  <si>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</si>
  <si>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</si>
  <si>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</si>
  <si>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</si>
  <si>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</si>
  <si>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</si>
  <si>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</si>
  <si>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</si>
  <si>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</si>
  <si>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</si>
  <si>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</si>
  <si>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</si>
  <si>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</si>
  <si>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</si>
  <si>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</si>
  <si>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</si>
  <si>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</si>
  <si>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</si>
  <si>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</si>
  <si>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</si>
  <si>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</si>
  <si>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</si>
  <si>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</si>
  <si>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</si>
  <si>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</si>
  <si>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</si>
  <si>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</si>
  <si>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</si>
  <si>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</si>
  <si>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</si>
  <si>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</si>
  <si>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</si>
  <si>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</si>
  <si>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</si>
  <si>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</si>
  <si>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</si>
  <si>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</si>
  <si>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</si>
  <si>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</si>
  <si>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</si>
  <si>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</si>
  <si>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</si>
  <si>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</si>
  <si>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</si>
  <si>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</si>
  <si>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</si>
  <si>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</si>
  <si>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</si>
  <si>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</si>
  <si>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</si>
  <si>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</si>
  <si>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</si>
  <si>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</si>
  <si>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</si>
  <si>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</si>
  <si>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</si>
  <si>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</si>
  <si>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</si>
  <si>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</si>
  <si>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</si>
  <si>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</si>
  <si>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</si>
  <si>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</si>
  <si>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</si>
  <si>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</si>
  <si>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</si>
  <si>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</si>
  <si>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</si>
  <si>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</si>
  <si>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</si>
  <si>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</si>
  <si>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</si>
  <si>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</si>
  <si>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</si>
  <si>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</si>
  <si>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</si>
  <si>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</si>
  <si>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</si>
  <si>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</si>
  <si>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</si>
  <si>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</si>
  <si>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</si>
  <si>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</si>
  <si>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</si>
  <si>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</si>
  <si>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</si>
  <si>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</si>
  <si>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</si>
  <si>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</si>
  <si>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</si>
  <si>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</si>
  <si>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</si>
  <si>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</si>
  <si>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</si>
  <si>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</si>
  <si>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</si>
  <si>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</si>
  <si>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</si>
  <si>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</si>
  <si>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</si>
  <si>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</si>
  <si>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</si>
  <si>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</si>
  <si>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</si>
  <si>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</si>
  <si>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</si>
  <si>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</si>
  <si>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</si>
  <si>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</si>
  <si>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</si>
  <si>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</si>
  <si>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</si>
  <si>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</si>
  <si>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</si>
  <si>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</si>
  <si>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</si>
  <si>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</si>
  <si>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</si>
  <si>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</si>
  <si>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</si>
  <si>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</si>
  <si>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</si>
  <si>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</si>
  <si>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</si>
  <si>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</si>
  <si>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</si>
  <si>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</si>
  <si>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</si>
  <si>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</si>
  <si>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</si>
  <si>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</si>
  <si>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</si>
  <si>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</si>
  <si>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</si>
  <si>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</si>
  <si>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</si>
  <si>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</si>
  <si>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</si>
  <si>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</si>
  <si>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</si>
  <si>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</si>
  <si>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</si>
  <si>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</si>
  <si>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</si>
  <si>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</si>
  <si>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</si>
  <si>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</si>
  <si>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</si>
  <si>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</si>
  <si>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</si>
  <si>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</si>
  <si>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</si>
  <si>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</si>
  <si>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</si>
  <si>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</si>
  <si>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</si>
  <si>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</si>
  <si>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</si>
  <si>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</si>
  <si>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</si>
  <si>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</si>
  <si>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</si>
  <si>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</si>
  <si>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</si>
  <si>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</si>
  <si>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</si>
  <si>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</si>
  <si>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</si>
  <si>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</si>
  <si>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</si>
  <si>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</si>
  <si>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</si>
  <si>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</si>
  <si>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</si>
  <si>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</si>
  <si>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</si>
  <si>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</si>
  <si>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</si>
  <si>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</si>
  <si>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</si>
  <si>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</si>
  <si>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</si>
  <si>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</si>
  <si>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</si>
  <si>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</si>
  <si>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</si>
  <si>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</si>
  <si>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</si>
  <si>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</si>
  <si>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</si>
  <si>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</si>
  <si>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</si>
  <si>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</si>
  <si>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</si>
  <si>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</si>
  <si>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</si>
  <si>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</si>
  <si>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</si>
  <si>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</si>
  <si>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</si>
  <si>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</si>
  <si>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</si>
  <si>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</si>
  <si>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</si>
  <si>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</si>
  <si>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</si>
  <si>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</si>
  <si>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</si>
  <si>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</si>
  <si>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</si>
  <si>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</si>
  <si>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</si>
  <si>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</si>
  <si>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</si>
  <si>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</si>
  <si>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</si>
  <si>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</si>
  <si>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</si>
  <si>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</si>
  <si>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</si>
  <si>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</si>
  <si>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</si>
  <si>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</si>
  <si>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</si>
  <si>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</si>
  <si>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</si>
  <si>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</si>
  <si>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</si>
  <si>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</si>
  <si>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</si>
  <si>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</si>
  <si>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</si>
  <si>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</si>
  <si>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</si>
  <si>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</si>
  <si>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</si>
  <si>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</si>
  <si>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</si>
  <si>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</si>
  <si>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</si>
  <si>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</si>
  <si>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</si>
  <si>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</si>
  <si>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</si>
  <si>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</si>
  <si>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</si>
  <si>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</si>
  <si>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</si>
  <si>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</si>
  <si>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</si>
  <si>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</si>
  <si>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</si>
  <si>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</si>
  <si>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</si>
  <si>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</si>
  <si>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</si>
  <si>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</si>
  <si>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</si>
  <si>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</si>
  <si>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</si>
  <si>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</si>
  <si>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</si>
  <si>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</si>
  <si>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</si>
  <si>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</si>
  <si>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</si>
  <si>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</si>
  <si>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</si>
  <si>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</si>
  <si>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</si>
  <si>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</si>
  <si>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</si>
  <si>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</si>
  <si>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</si>
  <si>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</si>
  <si>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</si>
  <si>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</si>
  <si>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</si>
  <si>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</si>
  <si>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</si>
  <si>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</si>
  <si>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</si>
  <si>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</si>
  <si>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</si>
  <si>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</si>
  <si>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</si>
  <si>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</si>
  <si>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</si>
  <si>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</si>
  <si>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</si>
  <si>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</si>
  <si>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</si>
  <si>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</si>
  <si>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</si>
  <si>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</si>
  <si>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</si>
  <si>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</si>
  <si>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</si>
  <si>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</si>
  <si>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</si>
  <si>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</si>
  <si>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</si>
  <si>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</si>
  <si>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</si>
  <si>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</si>
  <si>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</si>
  <si>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</si>
  <si>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</si>
  <si>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</si>
  <si>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</si>
  <si>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</si>
  <si>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</si>
  <si>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</si>
  <si>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</si>
  <si>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</si>
  <si>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</si>
  <si>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</si>
  <si>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</si>
  <si>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</si>
  <si>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</si>
  <si>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</si>
  <si>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</si>
  <si>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</si>
  <si>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</si>
  <si>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</si>
  <si>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</si>
  <si>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</si>
  <si>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</si>
  <si>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</si>
  <si>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</si>
  <si>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</si>
  <si>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</si>
  <si>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</si>
  <si>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</si>
  <si>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</si>
  <si>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</si>
  <si>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</si>
  <si>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</si>
  <si>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</si>
  <si>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</si>
  <si>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</si>
  <si>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</si>
  <si>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</si>
  <si>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</si>
  <si>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</si>
  <si>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</si>
  <si>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</si>
  <si>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</si>
  <si>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</si>
  <si>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</si>
  <si>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</si>
  <si>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</si>
  <si>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</si>
  <si>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</si>
  <si>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</si>
  <si>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</si>
  <si>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</si>
  <si>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</si>
  <si>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</si>
  <si>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</si>
  <si>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</si>
  <si>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</si>
  <si>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</si>
  <si>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</si>
  <si>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</si>
  <si>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</si>
  <si>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</si>
  <si>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</si>
  <si>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</si>
  <si>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</si>
  <si>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</si>
  <si>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</si>
  <si>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</si>
  <si>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</si>
  <si>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</si>
  <si>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</si>
  <si>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</si>
  <si>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</si>
  <si>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</si>
  <si>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</si>
  <si>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</si>
  <si>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</si>
  <si>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</si>
  <si>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</si>
  <si>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</si>
  <si>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</si>
  <si>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</si>
  <si>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</si>
  <si>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</si>
  <si>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</si>
  <si>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</si>
  <si>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</si>
  <si>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</si>
  <si>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</si>
  <si>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</si>
  <si>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</si>
  <si>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</si>
  <si>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</si>
  <si>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</si>
  <si>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</si>
  <si>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</si>
  <si>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</si>
  <si>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</si>
  <si>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</si>
  <si>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</si>
  <si>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</si>
  <si>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</si>
  <si>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</si>
  <si>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</si>
  <si>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</si>
  <si>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</si>
  <si>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</si>
  <si>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</si>
  <si>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</si>
  <si>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</si>
  <si>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</si>
  <si>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</si>
  <si>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</si>
  <si>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</si>
  <si>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</si>
  <si>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</si>
  <si>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</si>
  <si>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</si>
  <si>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</si>
  <si>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</si>
  <si>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</si>
  <si>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</si>
  <si>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</si>
  <si>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</si>
  <si>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</si>
  <si>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</si>
  <si>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</si>
  <si>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</si>
  <si>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</si>
  <si>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</si>
  <si>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</si>
  <si>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</si>
  <si>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</si>
  <si>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</si>
  <si>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</si>
  <si>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</si>
  <si>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</si>
  <si>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</si>
  <si>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</si>
  <si>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</si>
  <si>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</si>
  <si>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</si>
  <si>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</si>
  <si>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</si>
  <si>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</si>
  <si>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</si>
  <si>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</si>
  <si>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</si>
  <si>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</si>
  <si>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</si>
  <si>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</si>
  <si>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</si>
  <si>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</si>
  <si>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</si>
  <si>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</si>
  <si>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</si>
  <si>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</si>
  <si>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</si>
  <si>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</si>
  <si>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</si>
  <si>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</si>
  <si>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</si>
  <si>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</si>
  <si>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</si>
  <si>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</si>
  <si>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</si>
  <si>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</si>
  <si>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</si>
  <si>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</si>
  <si>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</si>
  <si>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</si>
  <si>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</si>
  <si>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</si>
  <si>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</si>
  <si>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</si>
  <si>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</si>
  <si>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</si>
  <si>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</si>
  <si>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</si>
  <si>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</si>
  <si>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</si>
  <si>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</si>
  <si>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</si>
  <si>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</si>
  <si>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</si>
  <si>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</si>
  <si>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</si>
  <si>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</si>
  <si>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</si>
  <si>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</si>
  <si>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</si>
  <si>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</si>
  <si>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</si>
  <si>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</si>
  <si>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</si>
  <si>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</si>
  <si>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</si>
  <si>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</si>
  <si>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</si>
  <si>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</si>
  <si>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</si>
  <si>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</si>
  <si>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</si>
  <si>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</si>
  <si>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</si>
  <si>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</si>
  <si>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</si>
  <si>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</si>
  <si>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</si>
  <si>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</si>
  <si>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</si>
  <si>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</si>
  <si>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</si>
  <si>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</si>
  <si>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</si>
  <si>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</si>
  <si>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</si>
  <si>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</si>
  <si>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</si>
  <si>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</si>
  <si>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</si>
  <si>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</si>
  <si>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</si>
  <si>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</si>
  <si>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</si>
  <si>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</si>
  <si>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</si>
  <si>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</si>
  <si>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</si>
  <si>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</si>
  <si>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</si>
  <si>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</si>
  <si>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</si>
  <si>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</si>
  <si>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</si>
  <si>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</si>
  <si>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</si>
  <si>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</si>
  <si>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</si>
  <si>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</si>
  <si>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</si>
  <si>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</si>
  <si>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</si>
  <si>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</si>
  <si>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</si>
  <si>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</si>
  <si>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</si>
  <si>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</si>
  <si>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</si>
  <si>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</si>
  <si>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</si>
  <si>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</si>
  <si>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</si>
  <si>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</si>
  <si>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</si>
  <si>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</si>
  <si>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</si>
  <si>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</si>
  <si>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</si>
  <si>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</si>
  <si>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</si>
  <si>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</si>
  <si>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</si>
  <si>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</si>
  <si>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</si>
  <si>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</si>
  <si>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</si>
  <si>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</si>
  <si>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</si>
  <si>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</si>
  <si>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</si>
  <si>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</si>
  <si>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</si>
  <si>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</si>
  <si>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</si>
  <si>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</si>
  <si>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</si>
  <si>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</si>
  <si>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</si>
  <si>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</si>
  <si>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</si>
  <si>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</si>
  <si>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</si>
  <si>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</si>
  <si>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</si>
  <si>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</si>
  <si>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</si>
  <si>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</si>
  <si>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</si>
  <si>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</si>
  <si>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</si>
  <si>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</si>
  <si>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</si>
  <si>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</si>
  <si>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</si>
  <si>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</si>
  <si>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</si>
  <si>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</si>
  <si>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</si>
  <si>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</si>
  <si>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</si>
  <si>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</si>
  <si>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</si>
  <si>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</si>
  <si>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</si>
  <si>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</si>
  <si>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</si>
  <si>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</si>
  <si>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</si>
  <si>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</si>
  <si>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</si>
  <si>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</si>
  <si>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</si>
  <si>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</si>
  <si>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</si>
  <si>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</si>
  <si>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</si>
  <si>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22251384</t>
  </si>
  <si>
    <t>Doplňujúce konštrukcie,  priepusty, hospodárske prejazdy z rúr plastových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</si>
  <si>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</si>
  <si>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</si>
  <si>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</si>
  <si>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</si>
  <si>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</si>
  <si>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</si>
  <si>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</si>
  <si>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</si>
  <si>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</si>
  <si>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</si>
  <si>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</si>
  <si>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</si>
  <si>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</si>
  <si>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</si>
  <si>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</si>
  <si>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</si>
  <si>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</si>
  <si>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</si>
  <si>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</si>
  <si>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</si>
  <si>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</si>
  <si>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</si>
  <si>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</si>
  <si>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</si>
  <si>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</si>
  <si>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</si>
  <si>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Doplňujúce konštrukcie, zvodidlá oceľové-cestné</t>
  </si>
  <si>
    <t xml:space="preserve">45.11.24 </t>
  </si>
  <si>
    <t>VÝKOPOVÉ PRÁCE</t>
  </si>
  <si>
    <t>45.11.25</t>
  </si>
  <si>
    <t>PRESUN ZEMÍN</t>
  </si>
  <si>
    <t>01060205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</si>
  <si>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</si>
  <si>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</si>
  <si>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</si>
  <si>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</si>
  <si>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</si>
  <si>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</si>
  <si>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</si>
  <si>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</si>
  <si>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</si>
  <si>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</si>
  <si>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</si>
  <si>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</si>
  <si>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</si>
  <si>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</si>
  <si>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PRIEPUSTY :</t>
  </si>
  <si>
    <t>Rýchlostná cesta R2 Šaca –Košické Oľšany, I. úsek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</si>
  <si>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</si>
  <si>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</si>
  <si>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</si>
  <si>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</si>
  <si>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</si>
  <si>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</si>
  <si>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</si>
  <si>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</si>
  <si>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</si>
  <si>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dodávka a montáž priepustu komplet</t>
  </si>
  <si>
    <t>separačná geotextília</t>
  </si>
  <si>
    <t xml:space="preserve">výkop </t>
  </si>
  <si>
    <t>výmena podložia</t>
  </si>
  <si>
    <t>nedostatok násypu</t>
  </si>
  <si>
    <t>obrubníky</t>
  </si>
  <si>
    <t>dl D</t>
  </si>
  <si>
    <t>plocha D</t>
  </si>
  <si>
    <t>101-11</t>
  </si>
  <si>
    <t>Vetva "K" križovatky Ľudvíkov Dvor - cesta III/3401</t>
  </si>
  <si>
    <t>vetva K</t>
  </si>
  <si>
    <t>nespevnené priekopy</t>
  </si>
  <si>
    <t>PP priepust DN 800 km 0,28</t>
  </si>
  <si>
    <t>PP priepust DN 600 km 0,244050-0,258 50</t>
  </si>
  <si>
    <t>01060204</t>
  </si>
  <si>
    <t>Premiestnenie  vodorovné nad 3 000 m</t>
  </si>
  <si>
    <t>odvoz prebytočnej zeminy v rámci stavby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</si>
  <si>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</si>
  <si>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</si>
  <si>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</si>
  <si>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</si>
  <si>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</si>
  <si>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</si>
  <si>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</si>
  <si>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</si>
  <si>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</si>
  <si>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</si>
  <si>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</si>
  <si>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</si>
  <si>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</si>
  <si>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</si>
  <si>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</si>
  <si>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</si>
  <si>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45.11.251060204</t>
  </si>
  <si>
    <t>45.11.251060205</t>
  </si>
  <si>
    <t>45.23.3222030330</t>
  </si>
  <si>
    <t>45.23.3222030640</t>
  </si>
  <si>
    <t>45.23.3222030641</t>
  </si>
  <si>
    <t>45.23.3222250363</t>
  </si>
  <si>
    <t>45.23.3222250980</t>
  </si>
  <si>
    <t>45.23.3222251161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</si>
  <si>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</si>
  <si>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</si>
  <si>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</si>
  <si>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</si>
  <si>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</si>
  <si>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</si>
  <si>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45.23.3322251384</t>
  </si>
  <si>
    <t>45.26.222010105</t>
  </si>
  <si>
    <t>45.26.222010309</t>
  </si>
  <si>
    <t>45.26.222010601</t>
  </si>
  <si>
    <t>Celkom za objekt</t>
  </si>
  <si>
    <t>vrátane ošetrovania trávnika v zmysle PD ,STN, tech.špecif.</t>
  </si>
  <si>
    <t>0104030202</t>
  </si>
  <si>
    <t>Konštrukcie z hornín - prechodové vrstvy so zhutnením zo zemín nesúdržných</t>
  </si>
  <si>
    <t xml:space="preserve">aktívna zóna z nesúdržného materiálu vrátane dodávky, úpravy, rozprestretia a zhutnenia vrstvy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</si>
</sst>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0\ &quot;€&quot;"/>
  </numFmts>
  <fonts count="80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sz val="10"/>
      <color rgb="FF00B050"/>
      <name val="Arial"/>
      <family val="2"/>
      <charset val="238"/>
    </font>
    <font>
      <i/>
      <u/>
      <sz val="1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53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66" fillId="5" borderId="18" xfId="161" applyFont="1" applyFill="1" applyBorder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11" fillId="5" borderId="15" xfId="161" applyFill="1" applyBorder="1" applyAlignment="1">
      <alignment horizontal="center"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0" fontId="65" fillId="2" borderId="0" xfId="1" applyFont="1" applyFill="1" applyAlignment="1">
      <alignment horizontal="center"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66" fillId="5" borderId="0" xfId="161" applyFont="1" applyFill="1" applyAlignment="1">
      <alignment vertical="center" wrapText="1"/>
    </xf>
    <xf numFmtId="4" fontId="12" fillId="5" borderId="1" xfId="1" applyNumberFormat="1" applyFont="1" applyFill="1" applyBorder="1" applyAlignment="1">
      <alignment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0" fontId="11" fillId="5" borderId="16" xfId="161" applyFill="1" applyBorder="1" applyAlignment="1">
      <alignment vertical="center" wrapText="1"/>
    </xf>
    <xf numFmtId="49" fontId="11" fillId="5" borderId="15" xfId="161" quotePrefix="1" applyNumberFormat="1" applyFill="1" applyBorder="1" applyAlignment="1">
      <alignment horizontal="left"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0" fontId="68" fillId="5" borderId="16" xfId="161" applyFont="1" applyFill="1" applyBorder="1" applyAlignment="1">
      <alignment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vertical="center"/>
    </xf>
    <xf numFmtId="4" fontId="19" fillId="5" borderId="0" xfId="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0" fontId="66" fillId="5" borderId="0" xfId="161" applyFont="1" applyFill="1" applyAlignment="1">
      <alignment horizontal="left" vertical="center" wrapText="1"/>
    </xf>
    <xf numFmtId="49" fontId="66" fillId="0" borderId="15" xfId="0" quotePrefix="1" applyNumberFormat="1" applyFont="1" applyBorder="1" applyAlignment="1">
      <alignment horizontal="center" vertical="center"/>
    </xf>
    <xf numFmtId="49" fontId="66" fillId="0" borderId="15" xfId="0" applyNumberFormat="1" applyFont="1" applyBorder="1" applyAlignment="1">
      <alignment horizontal="center" vertical="center"/>
    </xf>
    <xf numFmtId="0" fontId="66" fillId="0" borderId="16" xfId="0" applyFont="1" applyBorder="1" applyAlignment="1">
      <alignment horizontal="left" vertical="center" wrapText="1"/>
    </xf>
    <xf numFmtId="0" fontId="69" fillId="0" borderId="18" xfId="0" applyFont="1" applyBorder="1" applyAlignment="1">
      <alignment horizontal="left" vertical="center" wrapText="1"/>
    </xf>
    <xf numFmtId="0" fontId="66" fillId="0" borderId="15" xfId="0" applyFont="1" applyBorder="1" applyAlignment="1">
      <alignment horizontal="center" vertical="center"/>
    </xf>
    <xf numFmtId="4" fontId="70" fillId="5" borderId="17" xfId="1" applyNumberFormat="1" applyFont="1" applyFill="1" applyBorder="1" applyAlignment="1">
      <alignment horizontal="right" vertical="center" wrapText="1"/>
    </xf>
    <xf numFmtId="4" fontId="71" fillId="5" borderId="17" xfId="1" applyNumberFormat="1" applyFont="1" applyFill="1" applyBorder="1" applyAlignment="1">
      <alignment horizontal="right" vertical="center" wrapText="1"/>
    </xf>
    <xf numFmtId="4" fontId="72" fillId="5" borderId="0" xfId="0" applyNumberFormat="1" applyFont="1" applyFill="1" applyAlignment="1">
      <alignment vertical="center" wrapText="1"/>
    </xf>
    <xf numFmtId="4" fontId="70" fillId="5" borderId="17" xfId="1" applyNumberFormat="1" applyFont="1" applyFill="1" applyBorder="1" applyAlignment="1">
      <alignment horizontal="right" vertical="center"/>
    </xf>
    <xf numFmtId="4" fontId="71" fillId="5" borderId="17" xfId="1" applyNumberFormat="1" applyFont="1" applyFill="1" applyBorder="1" applyAlignment="1">
      <alignment horizontal="right" vertical="center"/>
    </xf>
    <xf numFmtId="4" fontId="73" fillId="5" borderId="17" xfId="161" applyNumberFormat="1" applyFont="1" applyFill="1" applyBorder="1" applyAlignment="1">
      <alignment vertical="center"/>
    </xf>
    <xf numFmtId="4" fontId="74" fillId="5" borderId="17" xfId="161" applyNumberFormat="1" applyFont="1" applyFill="1" applyBorder="1" applyAlignment="1">
      <alignment vertical="center"/>
    </xf>
    <xf numFmtId="4" fontId="74" fillId="5" borderId="17" xfId="161" applyNumberFormat="1" applyFont="1" applyFill="1" applyBorder="1" applyAlignment="1">
      <alignment horizontal="right" vertical="center" wrapText="1"/>
    </xf>
    <xf numFmtId="0" fontId="74" fillId="5" borderId="17" xfId="161" applyFont="1" applyFill="1" applyBorder="1" applyAlignment="1">
      <alignment vertical="top"/>
    </xf>
    <xf numFmtId="4" fontId="70" fillId="5" borderId="17" xfId="0" applyNumberFormat="1" applyFont="1" applyFill="1" applyBorder="1" applyAlignment="1">
      <alignment vertical="center"/>
    </xf>
    <xf numFmtId="4" fontId="71" fillId="5" borderId="17" xfId="0" applyNumberFormat="1" applyFont="1" applyFill="1" applyBorder="1" applyAlignment="1">
      <alignment vertical="center"/>
    </xf>
    <xf numFmtId="1" fontId="17" fillId="5" borderId="0" xfId="1" applyNumberFormat="1" applyFont="1" applyFill="1" applyAlignment="1">
      <alignment horizontal="center" vertical="center"/>
    </xf>
    <xf numFmtId="176" fontId="17" fillId="0" borderId="0" xfId="1" applyNumberFormat="1" applyFont="1" applyAlignment="1">
      <alignment vertical="center"/>
    </xf>
    <xf numFmtId="176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0" applyFont="1" applyFill="1" applyBorder="1" applyAlignment="1">
      <alignment vertical="center" wrapText="1"/>
    </xf>
    <xf numFmtId="0" fontId="11" fillId="5" borderId="44" xfId="161" applyFill="1" applyBorder="1" applyAlignment="1">
      <alignment horizontal="center" vertical="center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176" fontId="11" fillId="5" borderId="44" xfId="1" applyNumberFormat="1" applyFont="1" applyFill="1" applyBorder="1" applyAlignment="1">
      <alignment vertical="center"/>
    </xf>
    <xf numFmtId="176" fontId="11" fillId="5" borderId="45" xfId="1" applyNumberFormat="1" applyFont="1" applyFill="1" applyBorder="1" applyAlignment="1">
      <alignment vertical="center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6" fontId="11" fillId="5" borderId="47" xfId="1" applyNumberFormat="1" applyFont="1" applyFill="1" applyBorder="1" applyAlignment="1">
      <alignment vertical="center"/>
    </xf>
    <xf numFmtId="176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49" xfId="161" applyNumberFormat="1" applyFill="1" applyBorder="1" applyAlignment="1">
      <alignment horizontal="right" vertical="center" wrapText="1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 wrapText="1"/>
    </xf>
    <xf numFmtId="0" fontId="63" fillId="0" borderId="0" xfId="1" applyFont="1" applyAlignment="1">
      <alignment vertical="center" wrapText="1"/>
    </xf>
    <xf numFmtId="0" fontId="75" fillId="5" borderId="14" xfId="1" applyFont="1" applyFill="1" applyBorder="1" applyAlignment="1">
      <alignment horizontal="center" vertical="center"/>
    </xf>
    <xf numFmtId="0" fontId="75" fillId="0" borderId="15" xfId="1" applyFont="1" applyBorder="1" applyAlignment="1">
      <alignment horizontal="center" vertical="center" wrapText="1"/>
    </xf>
    <xf numFmtId="49" fontId="76" fillId="0" borderId="15" xfId="1" applyNumberFormat="1" applyFont="1" applyBorder="1" applyAlignment="1">
      <alignment horizontal="center" vertical="center"/>
    </xf>
    <xf numFmtId="49" fontId="76" fillId="0" borderId="15" xfId="1" quotePrefix="1" applyNumberFormat="1" applyFont="1" applyBorder="1" applyAlignment="1">
      <alignment horizontal="left" vertical="center"/>
    </xf>
    <xf numFmtId="0" fontId="77" fillId="0" borderId="16" xfId="1" applyFont="1" applyBorder="1" applyAlignment="1" applyProtection="1">
      <alignment horizontal="left" vertical="center" wrapText="1"/>
      <protection locked="0"/>
    </xf>
    <xf numFmtId="4" fontId="78" fillId="0" borderId="18" xfId="1" applyNumberFormat="1" applyFont="1" applyBorder="1" applyAlignment="1">
      <alignment vertical="center" wrapText="1"/>
    </xf>
    <xf numFmtId="0" fontId="76" fillId="0" borderId="15" xfId="1" applyFont="1" applyBorder="1" applyAlignment="1">
      <alignment horizontal="center" vertical="center"/>
    </xf>
    <xf numFmtId="0" fontId="76" fillId="0" borderId="0" xfId="1" applyFont="1" applyAlignment="1">
      <alignment horizontal="center" vertical="center"/>
    </xf>
    <xf numFmtId="4" fontId="76" fillId="5" borderId="0" xfId="1" applyNumberFormat="1" applyFont="1" applyFill="1" applyAlignment="1">
      <alignment horizontal="center" vertical="center"/>
    </xf>
    <xf numFmtId="4" fontId="76" fillId="0" borderId="0" xfId="1" applyNumberFormat="1" applyFont="1" applyAlignment="1">
      <alignment vertical="center"/>
    </xf>
    <xf numFmtId="0" fontId="76" fillId="0" borderId="0" xfId="1" applyFont="1" applyAlignment="1">
      <alignment vertical="center"/>
    </xf>
    <xf numFmtId="4" fontId="79" fillId="0" borderId="17" xfId="1" applyNumberFormat="1" applyFont="1" applyBorder="1" applyAlignment="1">
      <alignment horizontal="right" vertical="center" wrapText="1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75"/>
  <cols>
    <col min="1" max="1" width="4.25" style="35" customWidth="1"/>
    <col min="2" max="2" width="8" style="35" customWidth="1"/>
    <col min="3" max="3" width="8.125" style="43" bestFit="1" customWidth="1"/>
    <col min="4" max="4" width="11.125" style="35" customWidth="1"/>
    <col min="5" max="5" width="47.25" style="35" customWidth="1"/>
    <col min="6" max="6" width="10.25" style="88" bestFit="1" customWidth="1"/>
    <col min="7" max="7" width="5.125" style="35" customWidth="1"/>
    <col min="8" max="8" width="9.75" style="99" bestFit="1" customWidth="1"/>
    <col min="9" max="9" width="8.25" style="43"/>
    <col min="10" max="10" width="13.125" style="88" customWidth="1"/>
    <col min="11" max="11" width="13.625" style="35" customWidth="1"/>
    <col min="12" max="12" width="11.25" style="35" customWidth="1"/>
    <col min="13" max="14" width="8.25" style="35"/>
    <col min="15" max="15" width="8.75" style="35" bestFit="1" customWidth="1"/>
    <col min="16" max="16" width="10.75" style="35" bestFit="1" customWidth="1"/>
    <col min="17" max="256" width="8.25" style="35"/>
    <col min="257" max="257" width="4.25" style="35" customWidth="1"/>
    <col min="258" max="258" width="8" style="35" customWidth="1"/>
    <col min="259" max="259" width="8.125" style="35" bestFit="1" customWidth="1"/>
    <col min="260" max="260" width="11.125" style="35" customWidth="1"/>
    <col min="261" max="261" width="47.25" style="35" customWidth="1"/>
    <col min="262" max="262" width="10.25" style="35" bestFit="1" customWidth="1"/>
    <col min="263" max="263" width="5.125" style="35" customWidth="1"/>
    <col min="264" max="264" width="9.75" style="35" bestFit="1" customWidth="1"/>
    <col min="265" max="265" width="8.25" style="35"/>
    <col min="266" max="266" width="13.125" style="35" customWidth="1"/>
    <col min="267" max="267" width="13.625" style="35" customWidth="1"/>
    <col min="268" max="268" width="11.25" style="35" customWidth="1"/>
    <col min="269" max="270" width="8.25" style="35"/>
    <col min="271" max="271" width="8.75" style="35" bestFit="1" customWidth="1"/>
    <col min="272" max="272" width="10.75" style="35" bestFit="1" customWidth="1"/>
    <col min="273" max="512" width="8.25" style="35"/>
    <col min="513" max="513" width="4.25" style="35" customWidth="1"/>
    <col min="514" max="514" width="8" style="35" customWidth="1"/>
    <col min="515" max="515" width="8.125" style="35" bestFit="1" customWidth="1"/>
    <col min="516" max="516" width="11.125" style="35" customWidth="1"/>
    <col min="517" max="517" width="47.25" style="35" customWidth="1"/>
    <col min="518" max="518" width="10.25" style="35" bestFit="1" customWidth="1"/>
    <col min="519" max="519" width="5.125" style="35" customWidth="1"/>
    <col min="520" max="520" width="9.75" style="35" bestFit="1" customWidth="1"/>
    <col min="521" max="521" width="8.25" style="35"/>
    <col min="522" max="522" width="13.125" style="35" customWidth="1"/>
    <col min="523" max="523" width="13.625" style="35" customWidth="1"/>
    <col min="524" max="524" width="11.25" style="35" customWidth="1"/>
    <col min="525" max="526" width="8.25" style="35"/>
    <col min="527" max="527" width="8.75" style="35" bestFit="1" customWidth="1"/>
    <col min="528" max="528" width="10.75" style="35" bestFit="1" customWidth="1"/>
    <col min="529" max="768" width="8.25" style="35"/>
    <col min="769" max="769" width="4.25" style="35" customWidth="1"/>
    <col min="770" max="770" width="8" style="35" customWidth="1"/>
    <col min="771" max="771" width="8.125" style="35" bestFit="1" customWidth="1"/>
    <col min="772" max="772" width="11.125" style="35" customWidth="1"/>
    <col min="773" max="773" width="47.25" style="35" customWidth="1"/>
    <col min="774" max="774" width="10.25" style="35" bestFit="1" customWidth="1"/>
    <col min="775" max="775" width="5.125" style="35" customWidth="1"/>
    <col min="776" max="776" width="9.75" style="35" bestFit="1" customWidth="1"/>
    <col min="777" max="777" width="8.25" style="35"/>
    <col min="778" max="778" width="13.125" style="35" customWidth="1"/>
    <col min="779" max="779" width="13.625" style="35" customWidth="1"/>
    <col min="780" max="780" width="11.25" style="35" customWidth="1"/>
    <col min="781" max="782" width="8.25" style="35"/>
    <col min="783" max="783" width="8.75" style="35" bestFit="1" customWidth="1"/>
    <col min="784" max="784" width="10.7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125" style="35" bestFit="1" customWidth="1"/>
    <col min="1028" max="1028" width="11.125" style="35" customWidth="1"/>
    <col min="1029" max="1029" width="47.25" style="35" customWidth="1"/>
    <col min="1030" max="1030" width="10.25" style="35" bestFit="1" customWidth="1"/>
    <col min="1031" max="1031" width="5.125" style="35" customWidth="1"/>
    <col min="1032" max="1032" width="9.75" style="35" bestFit="1" customWidth="1"/>
    <col min="1033" max="1033" width="8.25" style="35"/>
    <col min="1034" max="1034" width="13.125" style="35" customWidth="1"/>
    <col min="1035" max="1035" width="13.625" style="35" customWidth="1"/>
    <col min="1036" max="1036" width="11.25" style="35" customWidth="1"/>
    <col min="1037" max="1038" width="8.25" style="35"/>
    <col min="1039" max="1039" width="8.75" style="35" bestFit="1" customWidth="1"/>
    <col min="1040" max="1040" width="10.7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125" style="35" bestFit="1" customWidth="1"/>
    <col min="1284" max="1284" width="11.125" style="35" customWidth="1"/>
    <col min="1285" max="1285" width="47.25" style="35" customWidth="1"/>
    <col min="1286" max="1286" width="10.25" style="35" bestFit="1" customWidth="1"/>
    <col min="1287" max="1287" width="5.125" style="35" customWidth="1"/>
    <col min="1288" max="1288" width="9.75" style="35" bestFit="1" customWidth="1"/>
    <col min="1289" max="1289" width="8.25" style="35"/>
    <col min="1290" max="1290" width="13.125" style="35" customWidth="1"/>
    <col min="1291" max="1291" width="13.625" style="35" customWidth="1"/>
    <col min="1292" max="1292" width="11.25" style="35" customWidth="1"/>
    <col min="1293" max="1294" width="8.25" style="35"/>
    <col min="1295" max="1295" width="8.75" style="35" bestFit="1" customWidth="1"/>
    <col min="1296" max="1296" width="10.7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125" style="35" bestFit="1" customWidth="1"/>
    <col min="1540" max="1540" width="11.125" style="35" customWidth="1"/>
    <col min="1541" max="1541" width="47.25" style="35" customWidth="1"/>
    <col min="1542" max="1542" width="10.25" style="35" bestFit="1" customWidth="1"/>
    <col min="1543" max="1543" width="5.125" style="35" customWidth="1"/>
    <col min="1544" max="1544" width="9.75" style="35" bestFit="1" customWidth="1"/>
    <col min="1545" max="1545" width="8.25" style="35"/>
    <col min="1546" max="1546" width="13.125" style="35" customWidth="1"/>
    <col min="1547" max="1547" width="13.625" style="35" customWidth="1"/>
    <col min="1548" max="1548" width="11.25" style="35" customWidth="1"/>
    <col min="1549" max="1550" width="8.25" style="35"/>
    <col min="1551" max="1551" width="8.75" style="35" bestFit="1" customWidth="1"/>
    <col min="1552" max="1552" width="10.7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125" style="35" bestFit="1" customWidth="1"/>
    <col min="1796" max="1796" width="11.125" style="35" customWidth="1"/>
    <col min="1797" max="1797" width="47.25" style="35" customWidth="1"/>
    <col min="1798" max="1798" width="10.25" style="35" bestFit="1" customWidth="1"/>
    <col min="1799" max="1799" width="5.125" style="35" customWidth="1"/>
    <col min="1800" max="1800" width="9.75" style="35" bestFit="1" customWidth="1"/>
    <col min="1801" max="1801" width="8.25" style="35"/>
    <col min="1802" max="1802" width="13.125" style="35" customWidth="1"/>
    <col min="1803" max="1803" width="13.625" style="35" customWidth="1"/>
    <col min="1804" max="1804" width="11.25" style="35" customWidth="1"/>
    <col min="1805" max="1806" width="8.25" style="35"/>
    <col min="1807" max="1807" width="8.75" style="35" bestFit="1" customWidth="1"/>
    <col min="1808" max="1808" width="10.7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125" style="35" bestFit="1" customWidth="1"/>
    <col min="2052" max="2052" width="11.125" style="35" customWidth="1"/>
    <col min="2053" max="2053" width="47.25" style="35" customWidth="1"/>
    <col min="2054" max="2054" width="10.25" style="35" bestFit="1" customWidth="1"/>
    <col min="2055" max="2055" width="5.125" style="35" customWidth="1"/>
    <col min="2056" max="2056" width="9.75" style="35" bestFit="1" customWidth="1"/>
    <col min="2057" max="2057" width="8.25" style="35"/>
    <col min="2058" max="2058" width="13.125" style="35" customWidth="1"/>
    <col min="2059" max="2059" width="13.625" style="35" customWidth="1"/>
    <col min="2060" max="2060" width="11.25" style="35" customWidth="1"/>
    <col min="2061" max="2062" width="8.25" style="35"/>
    <col min="2063" max="2063" width="8.75" style="35" bestFit="1" customWidth="1"/>
    <col min="2064" max="2064" width="10.7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125" style="35" bestFit="1" customWidth="1"/>
    <col min="2308" max="2308" width="11.125" style="35" customWidth="1"/>
    <col min="2309" max="2309" width="47.25" style="35" customWidth="1"/>
    <col min="2310" max="2310" width="10.25" style="35" bestFit="1" customWidth="1"/>
    <col min="2311" max="2311" width="5.125" style="35" customWidth="1"/>
    <col min="2312" max="2312" width="9.75" style="35" bestFit="1" customWidth="1"/>
    <col min="2313" max="2313" width="8.25" style="35"/>
    <col min="2314" max="2314" width="13.125" style="35" customWidth="1"/>
    <col min="2315" max="2315" width="13.625" style="35" customWidth="1"/>
    <col min="2316" max="2316" width="11.25" style="35" customWidth="1"/>
    <col min="2317" max="2318" width="8.25" style="35"/>
    <col min="2319" max="2319" width="8.75" style="35" bestFit="1" customWidth="1"/>
    <col min="2320" max="2320" width="10.7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125" style="35" bestFit="1" customWidth="1"/>
    <col min="2564" max="2564" width="11.125" style="35" customWidth="1"/>
    <col min="2565" max="2565" width="47.25" style="35" customWidth="1"/>
    <col min="2566" max="2566" width="10.25" style="35" bestFit="1" customWidth="1"/>
    <col min="2567" max="2567" width="5.125" style="35" customWidth="1"/>
    <col min="2568" max="2568" width="9.75" style="35" bestFit="1" customWidth="1"/>
    <col min="2569" max="2569" width="8.25" style="35"/>
    <col min="2570" max="2570" width="13.125" style="35" customWidth="1"/>
    <col min="2571" max="2571" width="13.625" style="35" customWidth="1"/>
    <col min="2572" max="2572" width="11.25" style="35" customWidth="1"/>
    <col min="2573" max="2574" width="8.25" style="35"/>
    <col min="2575" max="2575" width="8.75" style="35" bestFit="1" customWidth="1"/>
    <col min="2576" max="2576" width="10.7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125" style="35" bestFit="1" customWidth="1"/>
    <col min="2820" max="2820" width="11.125" style="35" customWidth="1"/>
    <col min="2821" max="2821" width="47.25" style="35" customWidth="1"/>
    <col min="2822" max="2822" width="10.25" style="35" bestFit="1" customWidth="1"/>
    <col min="2823" max="2823" width="5.125" style="35" customWidth="1"/>
    <col min="2824" max="2824" width="9.75" style="35" bestFit="1" customWidth="1"/>
    <col min="2825" max="2825" width="8.25" style="35"/>
    <col min="2826" max="2826" width="13.125" style="35" customWidth="1"/>
    <col min="2827" max="2827" width="13.625" style="35" customWidth="1"/>
    <col min="2828" max="2828" width="11.25" style="35" customWidth="1"/>
    <col min="2829" max="2830" width="8.25" style="35"/>
    <col min="2831" max="2831" width="8.75" style="35" bestFit="1" customWidth="1"/>
    <col min="2832" max="2832" width="10.7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125" style="35" bestFit="1" customWidth="1"/>
    <col min="3076" max="3076" width="11.125" style="35" customWidth="1"/>
    <col min="3077" max="3077" width="47.25" style="35" customWidth="1"/>
    <col min="3078" max="3078" width="10.25" style="35" bestFit="1" customWidth="1"/>
    <col min="3079" max="3079" width="5.125" style="35" customWidth="1"/>
    <col min="3080" max="3080" width="9.75" style="35" bestFit="1" customWidth="1"/>
    <col min="3081" max="3081" width="8.25" style="35"/>
    <col min="3082" max="3082" width="13.125" style="35" customWidth="1"/>
    <col min="3083" max="3083" width="13.625" style="35" customWidth="1"/>
    <col min="3084" max="3084" width="11.25" style="35" customWidth="1"/>
    <col min="3085" max="3086" width="8.25" style="35"/>
    <col min="3087" max="3087" width="8.75" style="35" bestFit="1" customWidth="1"/>
    <col min="3088" max="3088" width="10.7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125" style="35" bestFit="1" customWidth="1"/>
    <col min="3332" max="3332" width="11.125" style="35" customWidth="1"/>
    <col min="3333" max="3333" width="47.25" style="35" customWidth="1"/>
    <col min="3334" max="3334" width="10.25" style="35" bestFit="1" customWidth="1"/>
    <col min="3335" max="3335" width="5.125" style="35" customWidth="1"/>
    <col min="3336" max="3336" width="9.75" style="35" bestFit="1" customWidth="1"/>
    <col min="3337" max="3337" width="8.25" style="35"/>
    <col min="3338" max="3338" width="13.125" style="35" customWidth="1"/>
    <col min="3339" max="3339" width="13.625" style="35" customWidth="1"/>
    <col min="3340" max="3340" width="11.25" style="35" customWidth="1"/>
    <col min="3341" max="3342" width="8.25" style="35"/>
    <col min="3343" max="3343" width="8.75" style="35" bestFit="1" customWidth="1"/>
    <col min="3344" max="3344" width="10.7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125" style="35" bestFit="1" customWidth="1"/>
    <col min="3588" max="3588" width="11.125" style="35" customWidth="1"/>
    <col min="3589" max="3589" width="47.25" style="35" customWidth="1"/>
    <col min="3590" max="3590" width="10.25" style="35" bestFit="1" customWidth="1"/>
    <col min="3591" max="3591" width="5.125" style="35" customWidth="1"/>
    <col min="3592" max="3592" width="9.75" style="35" bestFit="1" customWidth="1"/>
    <col min="3593" max="3593" width="8.25" style="35"/>
    <col min="3594" max="3594" width="13.125" style="35" customWidth="1"/>
    <col min="3595" max="3595" width="13.625" style="35" customWidth="1"/>
    <col min="3596" max="3596" width="11.25" style="35" customWidth="1"/>
    <col min="3597" max="3598" width="8.25" style="35"/>
    <col min="3599" max="3599" width="8.75" style="35" bestFit="1" customWidth="1"/>
    <col min="3600" max="3600" width="10.7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125" style="35" bestFit="1" customWidth="1"/>
    <col min="3844" max="3844" width="11.125" style="35" customWidth="1"/>
    <col min="3845" max="3845" width="47.25" style="35" customWidth="1"/>
    <col min="3846" max="3846" width="10.25" style="35" bestFit="1" customWidth="1"/>
    <col min="3847" max="3847" width="5.125" style="35" customWidth="1"/>
    <col min="3848" max="3848" width="9.75" style="35" bestFit="1" customWidth="1"/>
    <col min="3849" max="3849" width="8.25" style="35"/>
    <col min="3850" max="3850" width="13.125" style="35" customWidth="1"/>
    <col min="3851" max="3851" width="13.625" style="35" customWidth="1"/>
    <col min="3852" max="3852" width="11.25" style="35" customWidth="1"/>
    <col min="3853" max="3854" width="8.25" style="35"/>
    <col min="3855" max="3855" width="8.75" style="35" bestFit="1" customWidth="1"/>
    <col min="3856" max="3856" width="10.7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125" style="35" bestFit="1" customWidth="1"/>
    <col min="4100" max="4100" width="11.125" style="35" customWidth="1"/>
    <col min="4101" max="4101" width="47.25" style="35" customWidth="1"/>
    <col min="4102" max="4102" width="10.25" style="35" bestFit="1" customWidth="1"/>
    <col min="4103" max="4103" width="5.125" style="35" customWidth="1"/>
    <col min="4104" max="4104" width="9.75" style="35" bestFit="1" customWidth="1"/>
    <col min="4105" max="4105" width="8.25" style="35"/>
    <col min="4106" max="4106" width="13.125" style="35" customWidth="1"/>
    <col min="4107" max="4107" width="13.625" style="35" customWidth="1"/>
    <col min="4108" max="4108" width="11.25" style="35" customWidth="1"/>
    <col min="4109" max="4110" width="8.25" style="35"/>
    <col min="4111" max="4111" width="8.75" style="35" bestFit="1" customWidth="1"/>
    <col min="4112" max="4112" width="10.7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125" style="35" bestFit="1" customWidth="1"/>
    <col min="4356" max="4356" width="11.125" style="35" customWidth="1"/>
    <col min="4357" max="4357" width="47.25" style="35" customWidth="1"/>
    <col min="4358" max="4358" width="10.25" style="35" bestFit="1" customWidth="1"/>
    <col min="4359" max="4359" width="5.125" style="35" customWidth="1"/>
    <col min="4360" max="4360" width="9.75" style="35" bestFit="1" customWidth="1"/>
    <col min="4361" max="4361" width="8.25" style="35"/>
    <col min="4362" max="4362" width="13.125" style="35" customWidth="1"/>
    <col min="4363" max="4363" width="13.625" style="35" customWidth="1"/>
    <col min="4364" max="4364" width="11.25" style="35" customWidth="1"/>
    <col min="4365" max="4366" width="8.25" style="35"/>
    <col min="4367" max="4367" width="8.75" style="35" bestFit="1" customWidth="1"/>
    <col min="4368" max="4368" width="10.7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125" style="35" bestFit="1" customWidth="1"/>
    <col min="4612" max="4612" width="11.125" style="35" customWidth="1"/>
    <col min="4613" max="4613" width="47.25" style="35" customWidth="1"/>
    <col min="4614" max="4614" width="10.25" style="35" bestFit="1" customWidth="1"/>
    <col min="4615" max="4615" width="5.125" style="35" customWidth="1"/>
    <col min="4616" max="4616" width="9.75" style="35" bestFit="1" customWidth="1"/>
    <col min="4617" max="4617" width="8.25" style="35"/>
    <col min="4618" max="4618" width="13.125" style="35" customWidth="1"/>
    <col min="4619" max="4619" width="13.625" style="35" customWidth="1"/>
    <col min="4620" max="4620" width="11.25" style="35" customWidth="1"/>
    <col min="4621" max="4622" width="8.25" style="35"/>
    <col min="4623" max="4623" width="8.75" style="35" bestFit="1" customWidth="1"/>
    <col min="4624" max="4624" width="10.7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125" style="35" bestFit="1" customWidth="1"/>
    <col min="4868" max="4868" width="11.125" style="35" customWidth="1"/>
    <col min="4869" max="4869" width="47.25" style="35" customWidth="1"/>
    <col min="4870" max="4870" width="10.25" style="35" bestFit="1" customWidth="1"/>
    <col min="4871" max="4871" width="5.125" style="35" customWidth="1"/>
    <col min="4872" max="4872" width="9.75" style="35" bestFit="1" customWidth="1"/>
    <col min="4873" max="4873" width="8.25" style="35"/>
    <col min="4874" max="4874" width="13.125" style="35" customWidth="1"/>
    <col min="4875" max="4875" width="13.625" style="35" customWidth="1"/>
    <col min="4876" max="4876" width="11.25" style="35" customWidth="1"/>
    <col min="4877" max="4878" width="8.25" style="35"/>
    <col min="4879" max="4879" width="8.75" style="35" bestFit="1" customWidth="1"/>
    <col min="4880" max="4880" width="10.7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125" style="35" bestFit="1" customWidth="1"/>
    <col min="5124" max="5124" width="11.125" style="35" customWidth="1"/>
    <col min="5125" max="5125" width="47.25" style="35" customWidth="1"/>
    <col min="5126" max="5126" width="10.25" style="35" bestFit="1" customWidth="1"/>
    <col min="5127" max="5127" width="5.125" style="35" customWidth="1"/>
    <col min="5128" max="5128" width="9.75" style="35" bestFit="1" customWidth="1"/>
    <col min="5129" max="5129" width="8.25" style="35"/>
    <col min="5130" max="5130" width="13.125" style="35" customWidth="1"/>
    <col min="5131" max="5131" width="13.625" style="35" customWidth="1"/>
    <col min="5132" max="5132" width="11.25" style="35" customWidth="1"/>
    <col min="5133" max="5134" width="8.25" style="35"/>
    <col min="5135" max="5135" width="8.75" style="35" bestFit="1" customWidth="1"/>
    <col min="5136" max="5136" width="10.7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125" style="35" bestFit="1" customWidth="1"/>
    <col min="5380" max="5380" width="11.125" style="35" customWidth="1"/>
    <col min="5381" max="5381" width="47.25" style="35" customWidth="1"/>
    <col min="5382" max="5382" width="10.25" style="35" bestFit="1" customWidth="1"/>
    <col min="5383" max="5383" width="5.125" style="35" customWidth="1"/>
    <col min="5384" max="5384" width="9.75" style="35" bestFit="1" customWidth="1"/>
    <col min="5385" max="5385" width="8.25" style="35"/>
    <col min="5386" max="5386" width="13.125" style="35" customWidth="1"/>
    <col min="5387" max="5387" width="13.625" style="35" customWidth="1"/>
    <col min="5388" max="5388" width="11.25" style="35" customWidth="1"/>
    <col min="5389" max="5390" width="8.25" style="35"/>
    <col min="5391" max="5391" width="8.75" style="35" bestFit="1" customWidth="1"/>
    <col min="5392" max="5392" width="10.7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125" style="35" bestFit="1" customWidth="1"/>
    <col min="5636" max="5636" width="11.125" style="35" customWidth="1"/>
    <col min="5637" max="5637" width="47.25" style="35" customWidth="1"/>
    <col min="5638" max="5638" width="10.25" style="35" bestFit="1" customWidth="1"/>
    <col min="5639" max="5639" width="5.125" style="35" customWidth="1"/>
    <col min="5640" max="5640" width="9.75" style="35" bestFit="1" customWidth="1"/>
    <col min="5641" max="5641" width="8.25" style="35"/>
    <col min="5642" max="5642" width="13.125" style="35" customWidth="1"/>
    <col min="5643" max="5643" width="13.625" style="35" customWidth="1"/>
    <col min="5644" max="5644" width="11.25" style="35" customWidth="1"/>
    <col min="5645" max="5646" width="8.25" style="35"/>
    <col min="5647" max="5647" width="8.75" style="35" bestFit="1" customWidth="1"/>
    <col min="5648" max="5648" width="10.7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125" style="35" bestFit="1" customWidth="1"/>
    <col min="5892" max="5892" width="11.125" style="35" customWidth="1"/>
    <col min="5893" max="5893" width="47.25" style="35" customWidth="1"/>
    <col min="5894" max="5894" width="10.25" style="35" bestFit="1" customWidth="1"/>
    <col min="5895" max="5895" width="5.125" style="35" customWidth="1"/>
    <col min="5896" max="5896" width="9.75" style="35" bestFit="1" customWidth="1"/>
    <col min="5897" max="5897" width="8.25" style="35"/>
    <col min="5898" max="5898" width="13.125" style="35" customWidth="1"/>
    <col min="5899" max="5899" width="13.625" style="35" customWidth="1"/>
    <col min="5900" max="5900" width="11.25" style="35" customWidth="1"/>
    <col min="5901" max="5902" width="8.25" style="35"/>
    <col min="5903" max="5903" width="8.75" style="35" bestFit="1" customWidth="1"/>
    <col min="5904" max="5904" width="10.7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125" style="35" bestFit="1" customWidth="1"/>
    <col min="6148" max="6148" width="11.125" style="35" customWidth="1"/>
    <col min="6149" max="6149" width="47.25" style="35" customWidth="1"/>
    <col min="6150" max="6150" width="10.25" style="35" bestFit="1" customWidth="1"/>
    <col min="6151" max="6151" width="5.125" style="35" customWidth="1"/>
    <col min="6152" max="6152" width="9.75" style="35" bestFit="1" customWidth="1"/>
    <col min="6153" max="6153" width="8.25" style="35"/>
    <col min="6154" max="6154" width="13.125" style="35" customWidth="1"/>
    <col min="6155" max="6155" width="13.625" style="35" customWidth="1"/>
    <col min="6156" max="6156" width="11.25" style="35" customWidth="1"/>
    <col min="6157" max="6158" width="8.25" style="35"/>
    <col min="6159" max="6159" width="8.75" style="35" bestFit="1" customWidth="1"/>
    <col min="6160" max="6160" width="10.7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125" style="35" bestFit="1" customWidth="1"/>
    <col min="6404" max="6404" width="11.125" style="35" customWidth="1"/>
    <col min="6405" max="6405" width="47.25" style="35" customWidth="1"/>
    <col min="6406" max="6406" width="10.25" style="35" bestFit="1" customWidth="1"/>
    <col min="6407" max="6407" width="5.125" style="35" customWidth="1"/>
    <col min="6408" max="6408" width="9.75" style="35" bestFit="1" customWidth="1"/>
    <col min="6409" max="6409" width="8.25" style="35"/>
    <col min="6410" max="6410" width="13.125" style="35" customWidth="1"/>
    <col min="6411" max="6411" width="13.625" style="35" customWidth="1"/>
    <col min="6412" max="6412" width="11.25" style="35" customWidth="1"/>
    <col min="6413" max="6414" width="8.25" style="35"/>
    <col min="6415" max="6415" width="8.75" style="35" bestFit="1" customWidth="1"/>
    <col min="6416" max="6416" width="10.7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125" style="35" bestFit="1" customWidth="1"/>
    <col min="6660" max="6660" width="11.125" style="35" customWidth="1"/>
    <col min="6661" max="6661" width="47.25" style="35" customWidth="1"/>
    <col min="6662" max="6662" width="10.25" style="35" bestFit="1" customWidth="1"/>
    <col min="6663" max="6663" width="5.125" style="35" customWidth="1"/>
    <col min="6664" max="6664" width="9.75" style="35" bestFit="1" customWidth="1"/>
    <col min="6665" max="6665" width="8.25" style="35"/>
    <col min="6666" max="6666" width="13.125" style="35" customWidth="1"/>
    <col min="6667" max="6667" width="13.625" style="35" customWidth="1"/>
    <col min="6668" max="6668" width="11.25" style="35" customWidth="1"/>
    <col min="6669" max="6670" width="8.25" style="35"/>
    <col min="6671" max="6671" width="8.75" style="35" bestFit="1" customWidth="1"/>
    <col min="6672" max="6672" width="10.7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125" style="35" bestFit="1" customWidth="1"/>
    <col min="6916" max="6916" width="11.125" style="35" customWidth="1"/>
    <col min="6917" max="6917" width="47.25" style="35" customWidth="1"/>
    <col min="6918" max="6918" width="10.25" style="35" bestFit="1" customWidth="1"/>
    <col min="6919" max="6919" width="5.125" style="35" customWidth="1"/>
    <col min="6920" max="6920" width="9.75" style="35" bestFit="1" customWidth="1"/>
    <col min="6921" max="6921" width="8.25" style="35"/>
    <col min="6922" max="6922" width="13.125" style="35" customWidth="1"/>
    <col min="6923" max="6923" width="13.625" style="35" customWidth="1"/>
    <col min="6924" max="6924" width="11.25" style="35" customWidth="1"/>
    <col min="6925" max="6926" width="8.25" style="35"/>
    <col min="6927" max="6927" width="8.75" style="35" bestFit="1" customWidth="1"/>
    <col min="6928" max="6928" width="10.7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125" style="35" bestFit="1" customWidth="1"/>
    <col min="7172" max="7172" width="11.125" style="35" customWidth="1"/>
    <col min="7173" max="7173" width="47.25" style="35" customWidth="1"/>
    <col min="7174" max="7174" width="10.25" style="35" bestFit="1" customWidth="1"/>
    <col min="7175" max="7175" width="5.125" style="35" customWidth="1"/>
    <col min="7176" max="7176" width="9.75" style="35" bestFit="1" customWidth="1"/>
    <col min="7177" max="7177" width="8.25" style="35"/>
    <col min="7178" max="7178" width="13.125" style="35" customWidth="1"/>
    <col min="7179" max="7179" width="13.625" style="35" customWidth="1"/>
    <col min="7180" max="7180" width="11.25" style="35" customWidth="1"/>
    <col min="7181" max="7182" width="8.25" style="35"/>
    <col min="7183" max="7183" width="8.75" style="35" bestFit="1" customWidth="1"/>
    <col min="7184" max="7184" width="10.7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125" style="35" bestFit="1" customWidth="1"/>
    <col min="7428" max="7428" width="11.125" style="35" customWidth="1"/>
    <col min="7429" max="7429" width="47.25" style="35" customWidth="1"/>
    <col min="7430" max="7430" width="10.25" style="35" bestFit="1" customWidth="1"/>
    <col min="7431" max="7431" width="5.125" style="35" customWidth="1"/>
    <col min="7432" max="7432" width="9.75" style="35" bestFit="1" customWidth="1"/>
    <col min="7433" max="7433" width="8.25" style="35"/>
    <col min="7434" max="7434" width="13.125" style="35" customWidth="1"/>
    <col min="7435" max="7435" width="13.625" style="35" customWidth="1"/>
    <col min="7436" max="7436" width="11.25" style="35" customWidth="1"/>
    <col min="7437" max="7438" width="8.25" style="35"/>
    <col min="7439" max="7439" width="8.75" style="35" bestFit="1" customWidth="1"/>
    <col min="7440" max="7440" width="10.7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125" style="35" bestFit="1" customWidth="1"/>
    <col min="7684" max="7684" width="11.125" style="35" customWidth="1"/>
    <col min="7685" max="7685" width="47.25" style="35" customWidth="1"/>
    <col min="7686" max="7686" width="10.25" style="35" bestFit="1" customWidth="1"/>
    <col min="7687" max="7687" width="5.125" style="35" customWidth="1"/>
    <col min="7688" max="7688" width="9.75" style="35" bestFit="1" customWidth="1"/>
    <col min="7689" max="7689" width="8.25" style="35"/>
    <col min="7690" max="7690" width="13.125" style="35" customWidth="1"/>
    <col min="7691" max="7691" width="13.625" style="35" customWidth="1"/>
    <col min="7692" max="7692" width="11.25" style="35" customWidth="1"/>
    <col min="7693" max="7694" width="8.25" style="35"/>
    <col min="7695" max="7695" width="8.75" style="35" bestFit="1" customWidth="1"/>
    <col min="7696" max="7696" width="10.7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125" style="35" bestFit="1" customWidth="1"/>
    <col min="7940" max="7940" width="11.125" style="35" customWidth="1"/>
    <col min="7941" max="7941" width="47.25" style="35" customWidth="1"/>
    <col min="7942" max="7942" width="10.25" style="35" bestFit="1" customWidth="1"/>
    <col min="7943" max="7943" width="5.125" style="35" customWidth="1"/>
    <col min="7944" max="7944" width="9.75" style="35" bestFit="1" customWidth="1"/>
    <col min="7945" max="7945" width="8.25" style="35"/>
    <col min="7946" max="7946" width="13.125" style="35" customWidth="1"/>
    <col min="7947" max="7947" width="13.625" style="35" customWidth="1"/>
    <col min="7948" max="7948" width="11.25" style="35" customWidth="1"/>
    <col min="7949" max="7950" width="8.25" style="35"/>
    <col min="7951" max="7951" width="8.75" style="35" bestFit="1" customWidth="1"/>
    <col min="7952" max="7952" width="10.7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125" style="35" bestFit="1" customWidth="1"/>
    <col min="8196" max="8196" width="11.125" style="35" customWidth="1"/>
    <col min="8197" max="8197" width="47.25" style="35" customWidth="1"/>
    <col min="8198" max="8198" width="10.25" style="35" bestFit="1" customWidth="1"/>
    <col min="8199" max="8199" width="5.125" style="35" customWidth="1"/>
    <col min="8200" max="8200" width="9.75" style="35" bestFit="1" customWidth="1"/>
    <col min="8201" max="8201" width="8.25" style="35"/>
    <col min="8202" max="8202" width="13.125" style="35" customWidth="1"/>
    <col min="8203" max="8203" width="13.625" style="35" customWidth="1"/>
    <col min="8204" max="8204" width="11.25" style="35" customWidth="1"/>
    <col min="8205" max="8206" width="8.25" style="35"/>
    <col min="8207" max="8207" width="8.75" style="35" bestFit="1" customWidth="1"/>
    <col min="8208" max="8208" width="10.7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125" style="35" bestFit="1" customWidth="1"/>
    <col min="8452" max="8452" width="11.125" style="35" customWidth="1"/>
    <col min="8453" max="8453" width="47.25" style="35" customWidth="1"/>
    <col min="8454" max="8454" width="10.25" style="35" bestFit="1" customWidth="1"/>
    <col min="8455" max="8455" width="5.125" style="35" customWidth="1"/>
    <col min="8456" max="8456" width="9.75" style="35" bestFit="1" customWidth="1"/>
    <col min="8457" max="8457" width="8.25" style="35"/>
    <col min="8458" max="8458" width="13.125" style="35" customWidth="1"/>
    <col min="8459" max="8459" width="13.625" style="35" customWidth="1"/>
    <col min="8460" max="8460" width="11.25" style="35" customWidth="1"/>
    <col min="8461" max="8462" width="8.25" style="35"/>
    <col min="8463" max="8463" width="8.75" style="35" bestFit="1" customWidth="1"/>
    <col min="8464" max="8464" width="10.7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125" style="35" bestFit="1" customWidth="1"/>
    <col min="8708" max="8708" width="11.125" style="35" customWidth="1"/>
    <col min="8709" max="8709" width="47.25" style="35" customWidth="1"/>
    <col min="8710" max="8710" width="10.25" style="35" bestFit="1" customWidth="1"/>
    <col min="8711" max="8711" width="5.125" style="35" customWidth="1"/>
    <col min="8712" max="8712" width="9.75" style="35" bestFit="1" customWidth="1"/>
    <col min="8713" max="8713" width="8.25" style="35"/>
    <col min="8714" max="8714" width="13.125" style="35" customWidth="1"/>
    <col min="8715" max="8715" width="13.625" style="35" customWidth="1"/>
    <col min="8716" max="8716" width="11.25" style="35" customWidth="1"/>
    <col min="8717" max="8718" width="8.25" style="35"/>
    <col min="8719" max="8719" width="8.75" style="35" bestFit="1" customWidth="1"/>
    <col min="8720" max="8720" width="10.7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125" style="35" bestFit="1" customWidth="1"/>
    <col min="8964" max="8964" width="11.125" style="35" customWidth="1"/>
    <col min="8965" max="8965" width="47.25" style="35" customWidth="1"/>
    <col min="8966" max="8966" width="10.25" style="35" bestFit="1" customWidth="1"/>
    <col min="8967" max="8967" width="5.125" style="35" customWidth="1"/>
    <col min="8968" max="8968" width="9.75" style="35" bestFit="1" customWidth="1"/>
    <col min="8969" max="8969" width="8.25" style="35"/>
    <col min="8970" max="8970" width="13.125" style="35" customWidth="1"/>
    <col min="8971" max="8971" width="13.625" style="35" customWidth="1"/>
    <col min="8972" max="8972" width="11.25" style="35" customWidth="1"/>
    <col min="8973" max="8974" width="8.25" style="35"/>
    <col min="8975" max="8975" width="8.75" style="35" bestFit="1" customWidth="1"/>
    <col min="8976" max="8976" width="10.7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125" style="35" bestFit="1" customWidth="1"/>
    <col min="9220" max="9220" width="11.125" style="35" customWidth="1"/>
    <col min="9221" max="9221" width="47.25" style="35" customWidth="1"/>
    <col min="9222" max="9222" width="10.25" style="35" bestFit="1" customWidth="1"/>
    <col min="9223" max="9223" width="5.125" style="35" customWidth="1"/>
    <col min="9224" max="9224" width="9.75" style="35" bestFit="1" customWidth="1"/>
    <col min="9225" max="9225" width="8.25" style="35"/>
    <col min="9226" max="9226" width="13.125" style="35" customWidth="1"/>
    <col min="9227" max="9227" width="13.625" style="35" customWidth="1"/>
    <col min="9228" max="9228" width="11.25" style="35" customWidth="1"/>
    <col min="9229" max="9230" width="8.25" style="35"/>
    <col min="9231" max="9231" width="8.75" style="35" bestFit="1" customWidth="1"/>
    <col min="9232" max="9232" width="10.7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125" style="35" bestFit="1" customWidth="1"/>
    <col min="9476" max="9476" width="11.125" style="35" customWidth="1"/>
    <col min="9477" max="9477" width="47.25" style="35" customWidth="1"/>
    <col min="9478" max="9478" width="10.25" style="35" bestFit="1" customWidth="1"/>
    <col min="9479" max="9479" width="5.125" style="35" customWidth="1"/>
    <col min="9480" max="9480" width="9.75" style="35" bestFit="1" customWidth="1"/>
    <col min="9481" max="9481" width="8.25" style="35"/>
    <col min="9482" max="9482" width="13.125" style="35" customWidth="1"/>
    <col min="9483" max="9483" width="13.625" style="35" customWidth="1"/>
    <col min="9484" max="9484" width="11.25" style="35" customWidth="1"/>
    <col min="9485" max="9486" width="8.25" style="35"/>
    <col min="9487" max="9487" width="8.75" style="35" bestFit="1" customWidth="1"/>
    <col min="9488" max="9488" width="10.7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125" style="35" bestFit="1" customWidth="1"/>
    <col min="9732" max="9732" width="11.125" style="35" customWidth="1"/>
    <col min="9733" max="9733" width="47.25" style="35" customWidth="1"/>
    <col min="9734" max="9734" width="10.25" style="35" bestFit="1" customWidth="1"/>
    <col min="9735" max="9735" width="5.125" style="35" customWidth="1"/>
    <col min="9736" max="9736" width="9.75" style="35" bestFit="1" customWidth="1"/>
    <col min="9737" max="9737" width="8.25" style="35"/>
    <col min="9738" max="9738" width="13.125" style="35" customWidth="1"/>
    <col min="9739" max="9739" width="13.625" style="35" customWidth="1"/>
    <col min="9740" max="9740" width="11.25" style="35" customWidth="1"/>
    <col min="9741" max="9742" width="8.25" style="35"/>
    <col min="9743" max="9743" width="8.75" style="35" bestFit="1" customWidth="1"/>
    <col min="9744" max="9744" width="10.7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125" style="35" bestFit="1" customWidth="1"/>
    <col min="9988" max="9988" width="11.125" style="35" customWidth="1"/>
    <col min="9989" max="9989" width="47.25" style="35" customWidth="1"/>
    <col min="9990" max="9990" width="10.25" style="35" bestFit="1" customWidth="1"/>
    <col min="9991" max="9991" width="5.125" style="35" customWidth="1"/>
    <col min="9992" max="9992" width="9.75" style="35" bestFit="1" customWidth="1"/>
    <col min="9993" max="9993" width="8.25" style="35"/>
    <col min="9994" max="9994" width="13.125" style="35" customWidth="1"/>
    <col min="9995" max="9995" width="13.625" style="35" customWidth="1"/>
    <col min="9996" max="9996" width="11.25" style="35" customWidth="1"/>
    <col min="9997" max="9998" width="8.25" style="35"/>
    <col min="9999" max="9999" width="8.75" style="35" bestFit="1" customWidth="1"/>
    <col min="10000" max="10000" width="10.7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125" style="35" bestFit="1" customWidth="1"/>
    <col min="10244" max="10244" width="11.125" style="35" customWidth="1"/>
    <col min="10245" max="10245" width="47.25" style="35" customWidth="1"/>
    <col min="10246" max="10246" width="10.25" style="35" bestFit="1" customWidth="1"/>
    <col min="10247" max="10247" width="5.125" style="35" customWidth="1"/>
    <col min="10248" max="10248" width="9.75" style="35" bestFit="1" customWidth="1"/>
    <col min="10249" max="10249" width="8.25" style="35"/>
    <col min="10250" max="10250" width="13.125" style="35" customWidth="1"/>
    <col min="10251" max="10251" width="13.625" style="35" customWidth="1"/>
    <col min="10252" max="10252" width="11.25" style="35" customWidth="1"/>
    <col min="10253" max="10254" width="8.25" style="35"/>
    <col min="10255" max="10255" width="8.75" style="35" bestFit="1" customWidth="1"/>
    <col min="10256" max="10256" width="10.7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125" style="35" bestFit="1" customWidth="1"/>
    <col min="10500" max="10500" width="11.125" style="35" customWidth="1"/>
    <col min="10501" max="10501" width="47.25" style="35" customWidth="1"/>
    <col min="10502" max="10502" width="10.25" style="35" bestFit="1" customWidth="1"/>
    <col min="10503" max="10503" width="5.125" style="35" customWidth="1"/>
    <col min="10504" max="10504" width="9.75" style="35" bestFit="1" customWidth="1"/>
    <col min="10505" max="10505" width="8.25" style="35"/>
    <col min="10506" max="10506" width="13.125" style="35" customWidth="1"/>
    <col min="10507" max="10507" width="13.625" style="35" customWidth="1"/>
    <col min="10508" max="10508" width="11.25" style="35" customWidth="1"/>
    <col min="10509" max="10510" width="8.25" style="35"/>
    <col min="10511" max="10511" width="8.75" style="35" bestFit="1" customWidth="1"/>
    <col min="10512" max="10512" width="10.7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125" style="35" bestFit="1" customWidth="1"/>
    <col min="10756" max="10756" width="11.125" style="35" customWidth="1"/>
    <col min="10757" max="10757" width="47.25" style="35" customWidth="1"/>
    <col min="10758" max="10758" width="10.25" style="35" bestFit="1" customWidth="1"/>
    <col min="10759" max="10759" width="5.125" style="35" customWidth="1"/>
    <col min="10760" max="10760" width="9.75" style="35" bestFit="1" customWidth="1"/>
    <col min="10761" max="10761" width="8.25" style="35"/>
    <col min="10762" max="10762" width="13.125" style="35" customWidth="1"/>
    <col min="10763" max="10763" width="13.625" style="35" customWidth="1"/>
    <col min="10764" max="10764" width="11.25" style="35" customWidth="1"/>
    <col min="10765" max="10766" width="8.25" style="35"/>
    <col min="10767" max="10767" width="8.75" style="35" bestFit="1" customWidth="1"/>
    <col min="10768" max="10768" width="10.7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125" style="35" bestFit="1" customWidth="1"/>
    <col min="11012" max="11012" width="11.125" style="35" customWidth="1"/>
    <col min="11013" max="11013" width="47.25" style="35" customWidth="1"/>
    <col min="11014" max="11014" width="10.25" style="35" bestFit="1" customWidth="1"/>
    <col min="11015" max="11015" width="5.125" style="35" customWidth="1"/>
    <col min="11016" max="11016" width="9.75" style="35" bestFit="1" customWidth="1"/>
    <col min="11017" max="11017" width="8.25" style="35"/>
    <col min="11018" max="11018" width="13.125" style="35" customWidth="1"/>
    <col min="11019" max="11019" width="13.625" style="35" customWidth="1"/>
    <col min="11020" max="11020" width="11.25" style="35" customWidth="1"/>
    <col min="11021" max="11022" width="8.25" style="35"/>
    <col min="11023" max="11023" width="8.75" style="35" bestFit="1" customWidth="1"/>
    <col min="11024" max="11024" width="10.7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125" style="35" bestFit="1" customWidth="1"/>
    <col min="11268" max="11268" width="11.125" style="35" customWidth="1"/>
    <col min="11269" max="11269" width="47.25" style="35" customWidth="1"/>
    <col min="11270" max="11270" width="10.25" style="35" bestFit="1" customWidth="1"/>
    <col min="11271" max="11271" width="5.125" style="35" customWidth="1"/>
    <col min="11272" max="11272" width="9.75" style="35" bestFit="1" customWidth="1"/>
    <col min="11273" max="11273" width="8.25" style="35"/>
    <col min="11274" max="11274" width="13.125" style="35" customWidth="1"/>
    <col min="11275" max="11275" width="13.625" style="35" customWidth="1"/>
    <col min="11276" max="11276" width="11.25" style="35" customWidth="1"/>
    <col min="11277" max="11278" width="8.25" style="35"/>
    <col min="11279" max="11279" width="8.75" style="35" bestFit="1" customWidth="1"/>
    <col min="11280" max="11280" width="10.7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125" style="35" bestFit="1" customWidth="1"/>
    <col min="11524" max="11524" width="11.125" style="35" customWidth="1"/>
    <col min="11525" max="11525" width="47.25" style="35" customWidth="1"/>
    <col min="11526" max="11526" width="10.25" style="35" bestFit="1" customWidth="1"/>
    <col min="11527" max="11527" width="5.125" style="35" customWidth="1"/>
    <col min="11528" max="11528" width="9.75" style="35" bestFit="1" customWidth="1"/>
    <col min="11529" max="11529" width="8.25" style="35"/>
    <col min="11530" max="11530" width="13.125" style="35" customWidth="1"/>
    <col min="11531" max="11531" width="13.625" style="35" customWidth="1"/>
    <col min="11532" max="11532" width="11.25" style="35" customWidth="1"/>
    <col min="11533" max="11534" width="8.25" style="35"/>
    <col min="11535" max="11535" width="8.75" style="35" bestFit="1" customWidth="1"/>
    <col min="11536" max="11536" width="10.7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125" style="35" bestFit="1" customWidth="1"/>
    <col min="11780" max="11780" width="11.125" style="35" customWidth="1"/>
    <col min="11781" max="11781" width="47.25" style="35" customWidth="1"/>
    <col min="11782" max="11782" width="10.25" style="35" bestFit="1" customWidth="1"/>
    <col min="11783" max="11783" width="5.125" style="35" customWidth="1"/>
    <col min="11784" max="11784" width="9.75" style="35" bestFit="1" customWidth="1"/>
    <col min="11785" max="11785" width="8.25" style="35"/>
    <col min="11786" max="11786" width="13.125" style="35" customWidth="1"/>
    <col min="11787" max="11787" width="13.625" style="35" customWidth="1"/>
    <col min="11788" max="11788" width="11.25" style="35" customWidth="1"/>
    <col min="11789" max="11790" width="8.25" style="35"/>
    <col min="11791" max="11791" width="8.75" style="35" bestFit="1" customWidth="1"/>
    <col min="11792" max="11792" width="10.7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125" style="35" bestFit="1" customWidth="1"/>
    <col min="12036" max="12036" width="11.125" style="35" customWidth="1"/>
    <col min="12037" max="12037" width="47.25" style="35" customWidth="1"/>
    <col min="12038" max="12038" width="10.25" style="35" bestFit="1" customWidth="1"/>
    <col min="12039" max="12039" width="5.125" style="35" customWidth="1"/>
    <col min="12040" max="12040" width="9.75" style="35" bestFit="1" customWidth="1"/>
    <col min="12041" max="12041" width="8.25" style="35"/>
    <col min="12042" max="12042" width="13.125" style="35" customWidth="1"/>
    <col min="12043" max="12043" width="13.625" style="35" customWidth="1"/>
    <col min="12044" max="12044" width="11.25" style="35" customWidth="1"/>
    <col min="12045" max="12046" width="8.25" style="35"/>
    <col min="12047" max="12047" width="8.75" style="35" bestFit="1" customWidth="1"/>
    <col min="12048" max="12048" width="10.7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125" style="35" bestFit="1" customWidth="1"/>
    <col min="12292" max="12292" width="11.125" style="35" customWidth="1"/>
    <col min="12293" max="12293" width="47.25" style="35" customWidth="1"/>
    <col min="12294" max="12294" width="10.25" style="35" bestFit="1" customWidth="1"/>
    <col min="12295" max="12295" width="5.125" style="35" customWidth="1"/>
    <col min="12296" max="12296" width="9.75" style="35" bestFit="1" customWidth="1"/>
    <col min="12297" max="12297" width="8.25" style="35"/>
    <col min="12298" max="12298" width="13.125" style="35" customWidth="1"/>
    <col min="12299" max="12299" width="13.625" style="35" customWidth="1"/>
    <col min="12300" max="12300" width="11.25" style="35" customWidth="1"/>
    <col min="12301" max="12302" width="8.25" style="35"/>
    <col min="12303" max="12303" width="8.75" style="35" bestFit="1" customWidth="1"/>
    <col min="12304" max="12304" width="10.7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125" style="35" bestFit="1" customWidth="1"/>
    <col min="12548" max="12548" width="11.125" style="35" customWidth="1"/>
    <col min="12549" max="12549" width="47.25" style="35" customWidth="1"/>
    <col min="12550" max="12550" width="10.25" style="35" bestFit="1" customWidth="1"/>
    <col min="12551" max="12551" width="5.125" style="35" customWidth="1"/>
    <col min="12552" max="12552" width="9.75" style="35" bestFit="1" customWidth="1"/>
    <col min="12553" max="12553" width="8.25" style="35"/>
    <col min="12554" max="12554" width="13.125" style="35" customWidth="1"/>
    <col min="12555" max="12555" width="13.625" style="35" customWidth="1"/>
    <col min="12556" max="12556" width="11.25" style="35" customWidth="1"/>
    <col min="12557" max="12558" width="8.25" style="35"/>
    <col min="12559" max="12559" width="8.75" style="35" bestFit="1" customWidth="1"/>
    <col min="12560" max="12560" width="10.7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125" style="35" bestFit="1" customWidth="1"/>
    <col min="12804" max="12804" width="11.125" style="35" customWidth="1"/>
    <col min="12805" max="12805" width="47.25" style="35" customWidth="1"/>
    <col min="12806" max="12806" width="10.25" style="35" bestFit="1" customWidth="1"/>
    <col min="12807" max="12807" width="5.125" style="35" customWidth="1"/>
    <col min="12808" max="12808" width="9.75" style="35" bestFit="1" customWidth="1"/>
    <col min="12809" max="12809" width="8.25" style="35"/>
    <col min="12810" max="12810" width="13.125" style="35" customWidth="1"/>
    <col min="12811" max="12811" width="13.625" style="35" customWidth="1"/>
    <col min="12812" max="12812" width="11.25" style="35" customWidth="1"/>
    <col min="12813" max="12814" width="8.25" style="35"/>
    <col min="12815" max="12815" width="8.75" style="35" bestFit="1" customWidth="1"/>
    <col min="12816" max="12816" width="10.7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125" style="35" bestFit="1" customWidth="1"/>
    <col min="13060" max="13060" width="11.125" style="35" customWidth="1"/>
    <col min="13061" max="13061" width="47.25" style="35" customWidth="1"/>
    <col min="13062" max="13062" width="10.25" style="35" bestFit="1" customWidth="1"/>
    <col min="13063" max="13063" width="5.125" style="35" customWidth="1"/>
    <col min="13064" max="13064" width="9.75" style="35" bestFit="1" customWidth="1"/>
    <col min="13065" max="13065" width="8.25" style="35"/>
    <col min="13066" max="13066" width="13.125" style="35" customWidth="1"/>
    <col min="13067" max="13067" width="13.625" style="35" customWidth="1"/>
    <col min="13068" max="13068" width="11.25" style="35" customWidth="1"/>
    <col min="13069" max="13070" width="8.25" style="35"/>
    <col min="13071" max="13071" width="8.75" style="35" bestFit="1" customWidth="1"/>
    <col min="13072" max="13072" width="10.7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125" style="35" bestFit="1" customWidth="1"/>
    <col min="13316" max="13316" width="11.125" style="35" customWidth="1"/>
    <col min="13317" max="13317" width="47.25" style="35" customWidth="1"/>
    <col min="13318" max="13318" width="10.25" style="35" bestFit="1" customWidth="1"/>
    <col min="13319" max="13319" width="5.125" style="35" customWidth="1"/>
    <col min="13320" max="13320" width="9.75" style="35" bestFit="1" customWidth="1"/>
    <col min="13321" max="13321" width="8.25" style="35"/>
    <col min="13322" max="13322" width="13.125" style="35" customWidth="1"/>
    <col min="13323" max="13323" width="13.625" style="35" customWidth="1"/>
    <col min="13324" max="13324" width="11.25" style="35" customWidth="1"/>
    <col min="13325" max="13326" width="8.25" style="35"/>
    <col min="13327" max="13327" width="8.75" style="35" bestFit="1" customWidth="1"/>
    <col min="13328" max="13328" width="10.7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125" style="35" bestFit="1" customWidth="1"/>
    <col min="13572" max="13572" width="11.125" style="35" customWidth="1"/>
    <col min="13573" max="13573" width="47.25" style="35" customWidth="1"/>
    <col min="13574" max="13574" width="10.25" style="35" bestFit="1" customWidth="1"/>
    <col min="13575" max="13575" width="5.125" style="35" customWidth="1"/>
    <col min="13576" max="13576" width="9.75" style="35" bestFit="1" customWidth="1"/>
    <col min="13577" max="13577" width="8.25" style="35"/>
    <col min="13578" max="13578" width="13.125" style="35" customWidth="1"/>
    <col min="13579" max="13579" width="13.625" style="35" customWidth="1"/>
    <col min="13580" max="13580" width="11.25" style="35" customWidth="1"/>
    <col min="13581" max="13582" width="8.25" style="35"/>
    <col min="13583" max="13583" width="8.75" style="35" bestFit="1" customWidth="1"/>
    <col min="13584" max="13584" width="10.7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125" style="35" bestFit="1" customWidth="1"/>
    <col min="13828" max="13828" width="11.125" style="35" customWidth="1"/>
    <col min="13829" max="13829" width="47.25" style="35" customWidth="1"/>
    <col min="13830" max="13830" width="10.25" style="35" bestFit="1" customWidth="1"/>
    <col min="13831" max="13831" width="5.125" style="35" customWidth="1"/>
    <col min="13832" max="13832" width="9.75" style="35" bestFit="1" customWidth="1"/>
    <col min="13833" max="13833" width="8.25" style="35"/>
    <col min="13834" max="13834" width="13.125" style="35" customWidth="1"/>
    <col min="13835" max="13835" width="13.625" style="35" customWidth="1"/>
    <col min="13836" max="13836" width="11.25" style="35" customWidth="1"/>
    <col min="13837" max="13838" width="8.25" style="35"/>
    <col min="13839" max="13839" width="8.75" style="35" bestFit="1" customWidth="1"/>
    <col min="13840" max="13840" width="10.7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125" style="35" bestFit="1" customWidth="1"/>
    <col min="14084" max="14084" width="11.125" style="35" customWidth="1"/>
    <col min="14085" max="14085" width="47.25" style="35" customWidth="1"/>
    <col min="14086" max="14086" width="10.25" style="35" bestFit="1" customWidth="1"/>
    <col min="14087" max="14087" width="5.125" style="35" customWidth="1"/>
    <col min="14088" max="14088" width="9.75" style="35" bestFit="1" customWidth="1"/>
    <col min="14089" max="14089" width="8.25" style="35"/>
    <col min="14090" max="14090" width="13.125" style="35" customWidth="1"/>
    <col min="14091" max="14091" width="13.625" style="35" customWidth="1"/>
    <col min="14092" max="14092" width="11.25" style="35" customWidth="1"/>
    <col min="14093" max="14094" width="8.25" style="35"/>
    <col min="14095" max="14095" width="8.75" style="35" bestFit="1" customWidth="1"/>
    <col min="14096" max="14096" width="10.7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125" style="35" bestFit="1" customWidth="1"/>
    <col min="14340" max="14340" width="11.125" style="35" customWidth="1"/>
    <col min="14341" max="14341" width="47.25" style="35" customWidth="1"/>
    <col min="14342" max="14342" width="10.25" style="35" bestFit="1" customWidth="1"/>
    <col min="14343" max="14343" width="5.125" style="35" customWidth="1"/>
    <col min="14344" max="14344" width="9.75" style="35" bestFit="1" customWidth="1"/>
    <col min="14345" max="14345" width="8.25" style="35"/>
    <col min="14346" max="14346" width="13.125" style="35" customWidth="1"/>
    <col min="14347" max="14347" width="13.625" style="35" customWidth="1"/>
    <col min="14348" max="14348" width="11.25" style="35" customWidth="1"/>
    <col min="14349" max="14350" width="8.25" style="35"/>
    <col min="14351" max="14351" width="8.75" style="35" bestFit="1" customWidth="1"/>
    <col min="14352" max="14352" width="10.7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125" style="35" bestFit="1" customWidth="1"/>
    <col min="14596" max="14596" width="11.125" style="35" customWidth="1"/>
    <col min="14597" max="14597" width="47.25" style="35" customWidth="1"/>
    <col min="14598" max="14598" width="10.25" style="35" bestFit="1" customWidth="1"/>
    <col min="14599" max="14599" width="5.125" style="35" customWidth="1"/>
    <col min="14600" max="14600" width="9.75" style="35" bestFit="1" customWidth="1"/>
    <col min="14601" max="14601" width="8.25" style="35"/>
    <col min="14602" max="14602" width="13.125" style="35" customWidth="1"/>
    <col min="14603" max="14603" width="13.625" style="35" customWidth="1"/>
    <col min="14604" max="14604" width="11.25" style="35" customWidth="1"/>
    <col min="14605" max="14606" width="8.25" style="35"/>
    <col min="14607" max="14607" width="8.75" style="35" bestFit="1" customWidth="1"/>
    <col min="14608" max="14608" width="10.7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125" style="35" bestFit="1" customWidth="1"/>
    <col min="14852" max="14852" width="11.125" style="35" customWidth="1"/>
    <col min="14853" max="14853" width="47.25" style="35" customWidth="1"/>
    <col min="14854" max="14854" width="10.25" style="35" bestFit="1" customWidth="1"/>
    <col min="14855" max="14855" width="5.125" style="35" customWidth="1"/>
    <col min="14856" max="14856" width="9.75" style="35" bestFit="1" customWidth="1"/>
    <col min="14857" max="14857" width="8.25" style="35"/>
    <col min="14858" max="14858" width="13.125" style="35" customWidth="1"/>
    <col min="14859" max="14859" width="13.625" style="35" customWidth="1"/>
    <col min="14860" max="14860" width="11.25" style="35" customWidth="1"/>
    <col min="14861" max="14862" width="8.25" style="35"/>
    <col min="14863" max="14863" width="8.75" style="35" bestFit="1" customWidth="1"/>
    <col min="14864" max="14864" width="10.7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125" style="35" bestFit="1" customWidth="1"/>
    <col min="15108" max="15108" width="11.125" style="35" customWidth="1"/>
    <col min="15109" max="15109" width="47.25" style="35" customWidth="1"/>
    <col min="15110" max="15110" width="10.25" style="35" bestFit="1" customWidth="1"/>
    <col min="15111" max="15111" width="5.125" style="35" customWidth="1"/>
    <col min="15112" max="15112" width="9.75" style="35" bestFit="1" customWidth="1"/>
    <col min="15113" max="15113" width="8.25" style="35"/>
    <col min="15114" max="15114" width="13.125" style="35" customWidth="1"/>
    <col min="15115" max="15115" width="13.625" style="35" customWidth="1"/>
    <col min="15116" max="15116" width="11.25" style="35" customWidth="1"/>
    <col min="15117" max="15118" width="8.25" style="35"/>
    <col min="15119" max="15119" width="8.75" style="35" bestFit="1" customWidth="1"/>
    <col min="15120" max="15120" width="10.7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125" style="35" bestFit="1" customWidth="1"/>
    <col min="15364" max="15364" width="11.125" style="35" customWidth="1"/>
    <col min="15365" max="15365" width="47.25" style="35" customWidth="1"/>
    <col min="15366" max="15366" width="10.25" style="35" bestFit="1" customWidth="1"/>
    <col min="15367" max="15367" width="5.125" style="35" customWidth="1"/>
    <col min="15368" max="15368" width="9.75" style="35" bestFit="1" customWidth="1"/>
    <col min="15369" max="15369" width="8.25" style="35"/>
    <col min="15370" max="15370" width="13.125" style="35" customWidth="1"/>
    <col min="15371" max="15371" width="13.625" style="35" customWidth="1"/>
    <col min="15372" max="15372" width="11.25" style="35" customWidth="1"/>
    <col min="15373" max="15374" width="8.25" style="35"/>
    <col min="15375" max="15375" width="8.75" style="35" bestFit="1" customWidth="1"/>
    <col min="15376" max="15376" width="10.7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125" style="35" bestFit="1" customWidth="1"/>
    <col min="15620" max="15620" width="11.125" style="35" customWidth="1"/>
    <col min="15621" max="15621" width="47.25" style="35" customWidth="1"/>
    <col min="15622" max="15622" width="10.25" style="35" bestFit="1" customWidth="1"/>
    <col min="15623" max="15623" width="5.125" style="35" customWidth="1"/>
    <col min="15624" max="15624" width="9.75" style="35" bestFit="1" customWidth="1"/>
    <col min="15625" max="15625" width="8.25" style="35"/>
    <col min="15626" max="15626" width="13.125" style="35" customWidth="1"/>
    <col min="15627" max="15627" width="13.625" style="35" customWidth="1"/>
    <col min="15628" max="15628" width="11.25" style="35" customWidth="1"/>
    <col min="15629" max="15630" width="8.25" style="35"/>
    <col min="15631" max="15631" width="8.75" style="35" bestFit="1" customWidth="1"/>
    <col min="15632" max="15632" width="10.7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125" style="35" bestFit="1" customWidth="1"/>
    <col min="15876" max="15876" width="11.125" style="35" customWidth="1"/>
    <col min="15877" max="15877" width="47.25" style="35" customWidth="1"/>
    <col min="15878" max="15878" width="10.25" style="35" bestFit="1" customWidth="1"/>
    <col min="15879" max="15879" width="5.125" style="35" customWidth="1"/>
    <col min="15880" max="15880" width="9.75" style="35" bestFit="1" customWidth="1"/>
    <col min="15881" max="15881" width="8.25" style="35"/>
    <col min="15882" max="15882" width="13.125" style="35" customWidth="1"/>
    <col min="15883" max="15883" width="13.625" style="35" customWidth="1"/>
    <col min="15884" max="15884" width="11.25" style="35" customWidth="1"/>
    <col min="15885" max="15886" width="8.25" style="35"/>
    <col min="15887" max="15887" width="8.75" style="35" bestFit="1" customWidth="1"/>
    <col min="15888" max="15888" width="10.7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125" style="35" bestFit="1" customWidth="1"/>
    <col min="16132" max="16132" width="11.125" style="35" customWidth="1"/>
    <col min="16133" max="16133" width="47.25" style="35" customWidth="1"/>
    <col min="16134" max="16134" width="10.25" style="35" bestFit="1" customWidth="1"/>
    <col min="16135" max="16135" width="5.125" style="35" customWidth="1"/>
    <col min="16136" max="16136" width="9.75" style="35" bestFit="1" customWidth="1"/>
    <col min="16137" max="16137" width="8.25" style="35"/>
    <col min="16138" max="16138" width="13.125" style="35" customWidth="1"/>
    <col min="16139" max="16139" width="13.625" style="35" customWidth="1"/>
    <col min="16140" max="16140" width="11.25" style="35" customWidth="1"/>
    <col min="16141" max="16142" width="8.25" style="35"/>
    <col min="16143" max="16143" width="8.75" style="35" bestFit="1" customWidth="1"/>
    <col min="16144" max="16144" width="10.75" style="35" bestFit="1" customWidth="1"/>
    <col min="16145" max="16384" width="8.25" style="35"/>
  </cols>
  <sheetData>
    <row r="1" spans="1:21">
      <c r="A1" s="35" t="s">
        <v>0</v>
      </c>
    </row>
    <row r="2" spans="1:21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45" t="s">
        <v>11</v>
      </c>
      <c r="F5" s="546"/>
      <c r="G5" s="549" t="s">
        <v>12</v>
      </c>
      <c r="H5" s="551" t="s">
        <v>13</v>
      </c>
      <c r="I5" s="105" t="s">
        <v>14</v>
      </c>
      <c r="L5" s="106"/>
      <c r="O5" s="541" t="s">
        <v>15</v>
      </c>
      <c r="P5" s="541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47"/>
      <c r="F6" s="548"/>
      <c r="G6" s="550"/>
      <c r="H6" s="552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5.5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5.5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5.5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5.5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5.5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5.5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5.5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.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.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.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.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7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5.5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.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8.2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8.2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.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5.5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.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7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5.5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.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8.2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5.5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.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.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.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8.2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8.25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.25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.25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.25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.25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38.25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.25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.25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.25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5.5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5.5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.25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5.5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5.5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.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.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.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.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.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.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.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.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.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.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.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.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.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.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.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6.2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5.5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.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5.5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5.5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5.5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8.25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8.25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5.5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.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5.5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5.5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.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5.5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.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5.5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5.5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5.5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5.5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5.5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5.5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5.5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.25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.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42">
        <f>O220-P220</f>
        <v>7299.2525500000029</v>
      </c>
      <c r="P221" s="543"/>
    </row>
    <row r="222" spans="1:17" s="173" customFormat="1" ht="1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31" t="s">
        <v>251</v>
      </c>
      <c r="P222" s="532"/>
    </row>
    <row r="223" spans="1:17" s="173" customFormat="1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5.5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5.5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.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5.5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.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5.5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.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5.5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5.5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5.5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.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5.5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5.5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5.5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.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5.5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.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5.5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.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8.25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7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5.5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8.25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8.25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5.5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.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.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5.5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5.5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.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5.5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.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5.5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.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5.5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.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8.25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8.25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8.25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8.25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8.25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5.5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5.5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5.5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.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5.5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8.25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5.5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5.5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5.5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.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5.5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.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5.5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.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5.5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.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5.5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.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8.25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5.5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5.5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.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8.25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8.25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1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8.25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8.25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5.5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.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5.5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.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5.5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.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5.5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.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5.5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.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5.5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.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5.5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.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5.5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5.5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5.5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.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51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6.5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8.25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5.5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.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8.25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8.25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5.5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.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5.5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.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5.5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.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.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5.5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5.5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5.5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8.25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5.5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.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8.25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.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5.5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.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.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5.5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5.5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5.5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5.5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5.5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5.5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5.5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5.5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5.5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44"/>
      <c r="K705" s="544"/>
      <c r="L705" s="544"/>
      <c r="O705" s="35"/>
      <c r="P705" s="35"/>
    </row>
    <row r="706" spans="1:16" s="173" customFormat="1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5.5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.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5.5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5.5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.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5.5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8.25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5.5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.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5.5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5.5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5.5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.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.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.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.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.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1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8.25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5.5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5.5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5.5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5.5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5.5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25.5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5.5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5.5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5.5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.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5.5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5.5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.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5.5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5.5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.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5.5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5.5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5.5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.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5.5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8.25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.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8.25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8.25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8.2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5.5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.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5.5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.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5.5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.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5.5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.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5.5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.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5.5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5.5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5.5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.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5.5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.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5.5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5.5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.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.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5.5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5.5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.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5.5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5.5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5.5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.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5.5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.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5.5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.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5.5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.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5.5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.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5.5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5.5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5.5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.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.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5.5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.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.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5.5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5.5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.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5.5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.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5.5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.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5.5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8.25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5.5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.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5.5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5.5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.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5.5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.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5.5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8.2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5.5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5.5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5.5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.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5.5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5.5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5.5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5.5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188"/>
  <sheetViews>
    <sheetView tabSelected="1" zoomScaleNormal="100" zoomScaleSheetLayoutView="90" workbookViewId="0">
      <pane ySplit="6" topLeftCell="A112" activePane="bottomLeft" state="frozen"/>
      <selection pane="bottomLeft" activeCell="F115" sqref="F115"/>
    </sheetView>
  </sheetViews>
  <sheetFormatPr defaultColWidth="8.25" defaultRowHeight="12.75"/>
  <cols>
    <col min="1" max="1" width="4.25" style="106" customWidth="1"/>
    <col min="2" max="2" width="8" style="106" customWidth="1"/>
    <col min="3" max="3" width="8.5" style="245" customWidth="1"/>
    <col min="4" max="4" width="11.125" style="106" customWidth="1"/>
    <col min="5" max="5" width="47.25" style="106" customWidth="1"/>
    <col min="6" max="6" width="10.25" style="308" bestFit="1" customWidth="1"/>
    <col min="7" max="7" width="5.125" style="106" customWidth="1"/>
    <col min="8" max="8" width="9.75" style="309" bestFit="1" customWidth="1"/>
    <col min="9" max="9" width="8" style="43" hidden="1" customWidth="1"/>
    <col min="10" max="10" width="12.25" style="88" hidden="1" customWidth="1"/>
    <col min="11" max="11" width="12.75" style="35" hidden="1" customWidth="1"/>
    <col min="12" max="12" width="11" style="35" hidden="1" customWidth="1"/>
    <col min="13" max="13" width="12.25" style="35" hidden="1" customWidth="1"/>
    <col min="14" max="14" width="11.5" style="35" hidden="1" customWidth="1"/>
    <col min="15" max="15" width="3.75" style="35" hidden="1" customWidth="1"/>
    <col min="16" max="16" width="59.75" style="35" hidden="1" customWidth="1"/>
    <col min="17" max="17" width="9.7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125" style="35" bestFit="1" customWidth="1"/>
    <col min="257" max="257" width="11.125" style="35" customWidth="1"/>
    <col min="258" max="258" width="47.25" style="35" customWidth="1"/>
    <col min="259" max="259" width="10.25" style="35" bestFit="1" customWidth="1"/>
    <col min="260" max="260" width="5.125" style="35" customWidth="1"/>
    <col min="261" max="261" width="9.75" style="35" bestFit="1" customWidth="1"/>
    <col min="262" max="262" width="8.25" style="35"/>
    <col min="263" max="263" width="13.125" style="35" customWidth="1"/>
    <col min="264" max="264" width="13.625" style="35" customWidth="1"/>
    <col min="265" max="265" width="11.25" style="35" customWidth="1"/>
    <col min="266" max="267" width="8.25" style="35"/>
    <col min="268" max="268" width="8.75" style="35" bestFit="1" customWidth="1"/>
    <col min="269" max="269" width="10.75" style="35" bestFit="1" customWidth="1"/>
    <col min="270" max="509" width="8.25" style="35"/>
    <col min="510" max="510" width="4.25" style="35" customWidth="1"/>
    <col min="511" max="511" width="8" style="35" customWidth="1"/>
    <col min="512" max="512" width="8.125" style="35" bestFit="1" customWidth="1"/>
    <col min="513" max="513" width="11.125" style="35" customWidth="1"/>
    <col min="514" max="514" width="47.25" style="35" customWidth="1"/>
    <col min="515" max="515" width="10.25" style="35" bestFit="1" customWidth="1"/>
    <col min="516" max="516" width="5.125" style="35" customWidth="1"/>
    <col min="517" max="517" width="9.75" style="35" bestFit="1" customWidth="1"/>
    <col min="518" max="518" width="8.25" style="35"/>
    <col min="519" max="519" width="13.125" style="35" customWidth="1"/>
    <col min="520" max="520" width="13.625" style="35" customWidth="1"/>
    <col min="521" max="521" width="11.25" style="35" customWidth="1"/>
    <col min="522" max="523" width="8.25" style="35"/>
    <col min="524" max="524" width="8.75" style="35" bestFit="1" customWidth="1"/>
    <col min="525" max="525" width="10.75" style="35" bestFit="1" customWidth="1"/>
    <col min="526" max="765" width="8.25" style="35"/>
    <col min="766" max="766" width="4.25" style="35" customWidth="1"/>
    <col min="767" max="767" width="8" style="35" customWidth="1"/>
    <col min="768" max="768" width="8.125" style="35" bestFit="1" customWidth="1"/>
    <col min="769" max="769" width="11.125" style="35" customWidth="1"/>
    <col min="770" max="770" width="47.25" style="35" customWidth="1"/>
    <col min="771" max="771" width="10.25" style="35" bestFit="1" customWidth="1"/>
    <col min="772" max="772" width="5.125" style="35" customWidth="1"/>
    <col min="773" max="773" width="9.75" style="35" bestFit="1" customWidth="1"/>
    <col min="774" max="774" width="8.25" style="35"/>
    <col min="775" max="775" width="13.125" style="35" customWidth="1"/>
    <col min="776" max="776" width="13.625" style="35" customWidth="1"/>
    <col min="777" max="777" width="11.25" style="35" customWidth="1"/>
    <col min="778" max="779" width="8.25" style="35"/>
    <col min="780" max="780" width="8.75" style="35" bestFit="1" customWidth="1"/>
    <col min="781" max="781" width="10.7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125" style="35" bestFit="1" customWidth="1"/>
    <col min="1025" max="1025" width="11.125" style="35" customWidth="1"/>
    <col min="1026" max="1026" width="47.25" style="35" customWidth="1"/>
    <col min="1027" max="1027" width="10.25" style="35" bestFit="1" customWidth="1"/>
    <col min="1028" max="1028" width="5.125" style="35" customWidth="1"/>
    <col min="1029" max="1029" width="9.75" style="35" bestFit="1" customWidth="1"/>
    <col min="1030" max="1030" width="8.25" style="35"/>
    <col min="1031" max="1031" width="13.125" style="35" customWidth="1"/>
    <col min="1032" max="1032" width="13.625" style="35" customWidth="1"/>
    <col min="1033" max="1033" width="11.25" style="35" customWidth="1"/>
    <col min="1034" max="1035" width="8.25" style="35"/>
    <col min="1036" max="1036" width="8.75" style="35" bestFit="1" customWidth="1"/>
    <col min="1037" max="1037" width="10.7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125" style="35" bestFit="1" customWidth="1"/>
    <col min="1281" max="1281" width="11.125" style="35" customWidth="1"/>
    <col min="1282" max="1282" width="47.25" style="35" customWidth="1"/>
    <col min="1283" max="1283" width="10.25" style="35" bestFit="1" customWidth="1"/>
    <col min="1284" max="1284" width="5.125" style="35" customWidth="1"/>
    <col min="1285" max="1285" width="9.75" style="35" bestFit="1" customWidth="1"/>
    <col min="1286" max="1286" width="8.25" style="35"/>
    <col min="1287" max="1287" width="13.125" style="35" customWidth="1"/>
    <col min="1288" max="1288" width="13.625" style="35" customWidth="1"/>
    <col min="1289" max="1289" width="11.25" style="35" customWidth="1"/>
    <col min="1290" max="1291" width="8.25" style="35"/>
    <col min="1292" max="1292" width="8.75" style="35" bestFit="1" customWidth="1"/>
    <col min="1293" max="1293" width="10.7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125" style="35" bestFit="1" customWidth="1"/>
    <col min="1537" max="1537" width="11.125" style="35" customWidth="1"/>
    <col min="1538" max="1538" width="47.25" style="35" customWidth="1"/>
    <col min="1539" max="1539" width="10.25" style="35" bestFit="1" customWidth="1"/>
    <col min="1540" max="1540" width="5.125" style="35" customWidth="1"/>
    <col min="1541" max="1541" width="9.75" style="35" bestFit="1" customWidth="1"/>
    <col min="1542" max="1542" width="8.25" style="35"/>
    <col min="1543" max="1543" width="13.125" style="35" customWidth="1"/>
    <col min="1544" max="1544" width="13.625" style="35" customWidth="1"/>
    <col min="1545" max="1545" width="11.25" style="35" customWidth="1"/>
    <col min="1546" max="1547" width="8.25" style="35"/>
    <col min="1548" max="1548" width="8.75" style="35" bestFit="1" customWidth="1"/>
    <col min="1549" max="1549" width="10.7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125" style="35" bestFit="1" customWidth="1"/>
    <col min="1793" max="1793" width="11.125" style="35" customWidth="1"/>
    <col min="1794" max="1794" width="47.25" style="35" customWidth="1"/>
    <col min="1795" max="1795" width="10.25" style="35" bestFit="1" customWidth="1"/>
    <col min="1796" max="1796" width="5.125" style="35" customWidth="1"/>
    <col min="1797" max="1797" width="9.75" style="35" bestFit="1" customWidth="1"/>
    <col min="1798" max="1798" width="8.25" style="35"/>
    <col min="1799" max="1799" width="13.125" style="35" customWidth="1"/>
    <col min="1800" max="1800" width="13.625" style="35" customWidth="1"/>
    <col min="1801" max="1801" width="11.25" style="35" customWidth="1"/>
    <col min="1802" max="1803" width="8.25" style="35"/>
    <col min="1804" max="1804" width="8.75" style="35" bestFit="1" customWidth="1"/>
    <col min="1805" max="1805" width="10.7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125" style="35" bestFit="1" customWidth="1"/>
    <col min="2049" max="2049" width="11.125" style="35" customWidth="1"/>
    <col min="2050" max="2050" width="47.25" style="35" customWidth="1"/>
    <col min="2051" max="2051" width="10.25" style="35" bestFit="1" customWidth="1"/>
    <col min="2052" max="2052" width="5.125" style="35" customWidth="1"/>
    <col min="2053" max="2053" width="9.75" style="35" bestFit="1" customWidth="1"/>
    <col min="2054" max="2054" width="8.25" style="35"/>
    <col min="2055" max="2055" width="13.125" style="35" customWidth="1"/>
    <col min="2056" max="2056" width="13.625" style="35" customWidth="1"/>
    <col min="2057" max="2057" width="11.25" style="35" customWidth="1"/>
    <col min="2058" max="2059" width="8.25" style="35"/>
    <col min="2060" max="2060" width="8.75" style="35" bestFit="1" customWidth="1"/>
    <col min="2061" max="2061" width="10.7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125" style="35" bestFit="1" customWidth="1"/>
    <col min="2305" max="2305" width="11.125" style="35" customWidth="1"/>
    <col min="2306" max="2306" width="47.25" style="35" customWidth="1"/>
    <col min="2307" max="2307" width="10.25" style="35" bestFit="1" customWidth="1"/>
    <col min="2308" max="2308" width="5.125" style="35" customWidth="1"/>
    <col min="2309" max="2309" width="9.75" style="35" bestFit="1" customWidth="1"/>
    <col min="2310" max="2310" width="8.25" style="35"/>
    <col min="2311" max="2311" width="13.125" style="35" customWidth="1"/>
    <col min="2312" max="2312" width="13.625" style="35" customWidth="1"/>
    <col min="2313" max="2313" width="11.25" style="35" customWidth="1"/>
    <col min="2314" max="2315" width="8.25" style="35"/>
    <col min="2316" max="2316" width="8.75" style="35" bestFit="1" customWidth="1"/>
    <col min="2317" max="2317" width="10.7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125" style="35" bestFit="1" customWidth="1"/>
    <col min="2561" max="2561" width="11.125" style="35" customWidth="1"/>
    <col min="2562" max="2562" width="47.25" style="35" customWidth="1"/>
    <col min="2563" max="2563" width="10.25" style="35" bestFit="1" customWidth="1"/>
    <col min="2564" max="2564" width="5.125" style="35" customWidth="1"/>
    <col min="2565" max="2565" width="9.75" style="35" bestFit="1" customWidth="1"/>
    <col min="2566" max="2566" width="8.25" style="35"/>
    <col min="2567" max="2567" width="13.125" style="35" customWidth="1"/>
    <col min="2568" max="2568" width="13.625" style="35" customWidth="1"/>
    <col min="2569" max="2569" width="11.25" style="35" customWidth="1"/>
    <col min="2570" max="2571" width="8.25" style="35"/>
    <col min="2572" max="2572" width="8.75" style="35" bestFit="1" customWidth="1"/>
    <col min="2573" max="2573" width="10.7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125" style="35" bestFit="1" customWidth="1"/>
    <col min="2817" max="2817" width="11.125" style="35" customWidth="1"/>
    <col min="2818" max="2818" width="47.25" style="35" customWidth="1"/>
    <col min="2819" max="2819" width="10.25" style="35" bestFit="1" customWidth="1"/>
    <col min="2820" max="2820" width="5.125" style="35" customWidth="1"/>
    <col min="2821" max="2821" width="9.75" style="35" bestFit="1" customWidth="1"/>
    <col min="2822" max="2822" width="8.25" style="35"/>
    <col min="2823" max="2823" width="13.125" style="35" customWidth="1"/>
    <col min="2824" max="2824" width="13.625" style="35" customWidth="1"/>
    <col min="2825" max="2825" width="11.25" style="35" customWidth="1"/>
    <col min="2826" max="2827" width="8.25" style="35"/>
    <col min="2828" max="2828" width="8.75" style="35" bestFit="1" customWidth="1"/>
    <col min="2829" max="2829" width="10.7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125" style="35" bestFit="1" customWidth="1"/>
    <col min="3073" max="3073" width="11.125" style="35" customWidth="1"/>
    <col min="3074" max="3074" width="47.25" style="35" customWidth="1"/>
    <col min="3075" max="3075" width="10.25" style="35" bestFit="1" customWidth="1"/>
    <col min="3076" max="3076" width="5.125" style="35" customWidth="1"/>
    <col min="3077" max="3077" width="9.75" style="35" bestFit="1" customWidth="1"/>
    <col min="3078" max="3078" width="8.25" style="35"/>
    <col min="3079" max="3079" width="13.125" style="35" customWidth="1"/>
    <col min="3080" max="3080" width="13.625" style="35" customWidth="1"/>
    <col min="3081" max="3081" width="11.25" style="35" customWidth="1"/>
    <col min="3082" max="3083" width="8.25" style="35"/>
    <col min="3084" max="3084" width="8.75" style="35" bestFit="1" customWidth="1"/>
    <col min="3085" max="3085" width="10.7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125" style="35" bestFit="1" customWidth="1"/>
    <col min="3329" max="3329" width="11.125" style="35" customWidth="1"/>
    <col min="3330" max="3330" width="47.25" style="35" customWidth="1"/>
    <col min="3331" max="3331" width="10.25" style="35" bestFit="1" customWidth="1"/>
    <col min="3332" max="3332" width="5.125" style="35" customWidth="1"/>
    <col min="3333" max="3333" width="9.75" style="35" bestFit="1" customWidth="1"/>
    <col min="3334" max="3334" width="8.25" style="35"/>
    <col min="3335" max="3335" width="13.125" style="35" customWidth="1"/>
    <col min="3336" max="3336" width="13.625" style="35" customWidth="1"/>
    <col min="3337" max="3337" width="11.25" style="35" customWidth="1"/>
    <col min="3338" max="3339" width="8.25" style="35"/>
    <col min="3340" max="3340" width="8.75" style="35" bestFit="1" customWidth="1"/>
    <col min="3341" max="3341" width="10.7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125" style="35" bestFit="1" customWidth="1"/>
    <col min="3585" max="3585" width="11.125" style="35" customWidth="1"/>
    <col min="3586" max="3586" width="47.25" style="35" customWidth="1"/>
    <col min="3587" max="3587" width="10.25" style="35" bestFit="1" customWidth="1"/>
    <col min="3588" max="3588" width="5.125" style="35" customWidth="1"/>
    <col min="3589" max="3589" width="9.75" style="35" bestFit="1" customWidth="1"/>
    <col min="3590" max="3590" width="8.25" style="35"/>
    <col min="3591" max="3591" width="13.125" style="35" customWidth="1"/>
    <col min="3592" max="3592" width="13.625" style="35" customWidth="1"/>
    <col min="3593" max="3593" width="11.25" style="35" customWidth="1"/>
    <col min="3594" max="3595" width="8.25" style="35"/>
    <col min="3596" max="3596" width="8.75" style="35" bestFit="1" customWidth="1"/>
    <col min="3597" max="3597" width="10.7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125" style="35" bestFit="1" customWidth="1"/>
    <col min="3841" max="3841" width="11.125" style="35" customWidth="1"/>
    <col min="3842" max="3842" width="47.25" style="35" customWidth="1"/>
    <col min="3843" max="3843" width="10.25" style="35" bestFit="1" customWidth="1"/>
    <col min="3844" max="3844" width="5.125" style="35" customWidth="1"/>
    <col min="3845" max="3845" width="9.75" style="35" bestFit="1" customWidth="1"/>
    <col min="3846" max="3846" width="8.25" style="35"/>
    <col min="3847" max="3847" width="13.125" style="35" customWidth="1"/>
    <col min="3848" max="3848" width="13.625" style="35" customWidth="1"/>
    <col min="3849" max="3849" width="11.25" style="35" customWidth="1"/>
    <col min="3850" max="3851" width="8.25" style="35"/>
    <col min="3852" max="3852" width="8.75" style="35" bestFit="1" customWidth="1"/>
    <col min="3853" max="3853" width="10.7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125" style="35" bestFit="1" customWidth="1"/>
    <col min="4097" max="4097" width="11.125" style="35" customWidth="1"/>
    <col min="4098" max="4098" width="47.25" style="35" customWidth="1"/>
    <col min="4099" max="4099" width="10.25" style="35" bestFit="1" customWidth="1"/>
    <col min="4100" max="4100" width="5.125" style="35" customWidth="1"/>
    <col min="4101" max="4101" width="9.75" style="35" bestFit="1" customWidth="1"/>
    <col min="4102" max="4102" width="8.25" style="35"/>
    <col min="4103" max="4103" width="13.125" style="35" customWidth="1"/>
    <col min="4104" max="4104" width="13.625" style="35" customWidth="1"/>
    <col min="4105" max="4105" width="11.25" style="35" customWidth="1"/>
    <col min="4106" max="4107" width="8.25" style="35"/>
    <col min="4108" max="4108" width="8.75" style="35" bestFit="1" customWidth="1"/>
    <col min="4109" max="4109" width="10.7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125" style="35" bestFit="1" customWidth="1"/>
    <col min="4353" max="4353" width="11.125" style="35" customWidth="1"/>
    <col min="4354" max="4354" width="47.25" style="35" customWidth="1"/>
    <col min="4355" max="4355" width="10.25" style="35" bestFit="1" customWidth="1"/>
    <col min="4356" max="4356" width="5.125" style="35" customWidth="1"/>
    <col min="4357" max="4357" width="9.75" style="35" bestFit="1" customWidth="1"/>
    <col min="4358" max="4358" width="8.25" style="35"/>
    <col min="4359" max="4359" width="13.125" style="35" customWidth="1"/>
    <col min="4360" max="4360" width="13.625" style="35" customWidth="1"/>
    <col min="4361" max="4361" width="11.25" style="35" customWidth="1"/>
    <col min="4362" max="4363" width="8.25" style="35"/>
    <col min="4364" max="4364" width="8.75" style="35" bestFit="1" customWidth="1"/>
    <col min="4365" max="4365" width="10.7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125" style="35" bestFit="1" customWidth="1"/>
    <col min="4609" max="4609" width="11.125" style="35" customWidth="1"/>
    <col min="4610" max="4610" width="47.25" style="35" customWidth="1"/>
    <col min="4611" max="4611" width="10.25" style="35" bestFit="1" customWidth="1"/>
    <col min="4612" max="4612" width="5.125" style="35" customWidth="1"/>
    <col min="4613" max="4613" width="9.75" style="35" bestFit="1" customWidth="1"/>
    <col min="4614" max="4614" width="8.25" style="35"/>
    <col min="4615" max="4615" width="13.125" style="35" customWidth="1"/>
    <col min="4616" max="4616" width="13.625" style="35" customWidth="1"/>
    <col min="4617" max="4617" width="11.25" style="35" customWidth="1"/>
    <col min="4618" max="4619" width="8.25" style="35"/>
    <col min="4620" max="4620" width="8.75" style="35" bestFit="1" customWidth="1"/>
    <col min="4621" max="4621" width="10.7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125" style="35" bestFit="1" customWidth="1"/>
    <col min="4865" max="4865" width="11.125" style="35" customWidth="1"/>
    <col min="4866" max="4866" width="47.25" style="35" customWidth="1"/>
    <col min="4867" max="4867" width="10.25" style="35" bestFit="1" customWidth="1"/>
    <col min="4868" max="4868" width="5.125" style="35" customWidth="1"/>
    <col min="4869" max="4869" width="9.75" style="35" bestFit="1" customWidth="1"/>
    <col min="4870" max="4870" width="8.25" style="35"/>
    <col min="4871" max="4871" width="13.125" style="35" customWidth="1"/>
    <col min="4872" max="4872" width="13.625" style="35" customWidth="1"/>
    <col min="4873" max="4873" width="11.25" style="35" customWidth="1"/>
    <col min="4874" max="4875" width="8.25" style="35"/>
    <col min="4876" max="4876" width="8.75" style="35" bestFit="1" customWidth="1"/>
    <col min="4877" max="4877" width="10.7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125" style="35" bestFit="1" customWidth="1"/>
    <col min="5121" max="5121" width="11.125" style="35" customWidth="1"/>
    <col min="5122" max="5122" width="47.25" style="35" customWidth="1"/>
    <col min="5123" max="5123" width="10.25" style="35" bestFit="1" customWidth="1"/>
    <col min="5124" max="5124" width="5.125" style="35" customWidth="1"/>
    <col min="5125" max="5125" width="9.75" style="35" bestFit="1" customWidth="1"/>
    <col min="5126" max="5126" width="8.25" style="35"/>
    <col min="5127" max="5127" width="13.125" style="35" customWidth="1"/>
    <col min="5128" max="5128" width="13.625" style="35" customWidth="1"/>
    <col min="5129" max="5129" width="11.25" style="35" customWidth="1"/>
    <col min="5130" max="5131" width="8.25" style="35"/>
    <col min="5132" max="5132" width="8.75" style="35" bestFit="1" customWidth="1"/>
    <col min="5133" max="5133" width="10.7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125" style="35" bestFit="1" customWidth="1"/>
    <col min="5377" max="5377" width="11.125" style="35" customWidth="1"/>
    <col min="5378" max="5378" width="47.25" style="35" customWidth="1"/>
    <col min="5379" max="5379" width="10.25" style="35" bestFit="1" customWidth="1"/>
    <col min="5380" max="5380" width="5.125" style="35" customWidth="1"/>
    <col min="5381" max="5381" width="9.75" style="35" bestFit="1" customWidth="1"/>
    <col min="5382" max="5382" width="8.25" style="35"/>
    <col min="5383" max="5383" width="13.125" style="35" customWidth="1"/>
    <col min="5384" max="5384" width="13.625" style="35" customWidth="1"/>
    <col min="5385" max="5385" width="11.25" style="35" customWidth="1"/>
    <col min="5386" max="5387" width="8.25" style="35"/>
    <col min="5388" max="5388" width="8.75" style="35" bestFit="1" customWidth="1"/>
    <col min="5389" max="5389" width="10.7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125" style="35" bestFit="1" customWidth="1"/>
    <col min="5633" max="5633" width="11.125" style="35" customWidth="1"/>
    <col min="5634" max="5634" width="47.25" style="35" customWidth="1"/>
    <col min="5635" max="5635" width="10.25" style="35" bestFit="1" customWidth="1"/>
    <col min="5636" max="5636" width="5.125" style="35" customWidth="1"/>
    <col min="5637" max="5637" width="9.75" style="35" bestFit="1" customWidth="1"/>
    <col min="5638" max="5638" width="8.25" style="35"/>
    <col min="5639" max="5639" width="13.125" style="35" customWidth="1"/>
    <col min="5640" max="5640" width="13.625" style="35" customWidth="1"/>
    <col min="5641" max="5641" width="11.25" style="35" customWidth="1"/>
    <col min="5642" max="5643" width="8.25" style="35"/>
    <col min="5644" max="5644" width="8.75" style="35" bestFit="1" customWidth="1"/>
    <col min="5645" max="5645" width="10.7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125" style="35" bestFit="1" customWidth="1"/>
    <col min="5889" max="5889" width="11.125" style="35" customWidth="1"/>
    <col min="5890" max="5890" width="47.25" style="35" customWidth="1"/>
    <col min="5891" max="5891" width="10.25" style="35" bestFit="1" customWidth="1"/>
    <col min="5892" max="5892" width="5.125" style="35" customWidth="1"/>
    <col min="5893" max="5893" width="9.75" style="35" bestFit="1" customWidth="1"/>
    <col min="5894" max="5894" width="8.25" style="35"/>
    <col min="5895" max="5895" width="13.125" style="35" customWidth="1"/>
    <col min="5896" max="5896" width="13.625" style="35" customWidth="1"/>
    <col min="5897" max="5897" width="11.25" style="35" customWidth="1"/>
    <col min="5898" max="5899" width="8.25" style="35"/>
    <col min="5900" max="5900" width="8.75" style="35" bestFit="1" customWidth="1"/>
    <col min="5901" max="5901" width="10.7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125" style="35" bestFit="1" customWidth="1"/>
    <col min="6145" max="6145" width="11.125" style="35" customWidth="1"/>
    <col min="6146" max="6146" width="47.25" style="35" customWidth="1"/>
    <col min="6147" max="6147" width="10.25" style="35" bestFit="1" customWidth="1"/>
    <col min="6148" max="6148" width="5.125" style="35" customWidth="1"/>
    <col min="6149" max="6149" width="9.75" style="35" bestFit="1" customWidth="1"/>
    <col min="6150" max="6150" width="8.25" style="35"/>
    <col min="6151" max="6151" width="13.125" style="35" customWidth="1"/>
    <col min="6152" max="6152" width="13.625" style="35" customWidth="1"/>
    <col min="6153" max="6153" width="11.25" style="35" customWidth="1"/>
    <col min="6154" max="6155" width="8.25" style="35"/>
    <col min="6156" max="6156" width="8.75" style="35" bestFit="1" customWidth="1"/>
    <col min="6157" max="6157" width="10.7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125" style="35" bestFit="1" customWidth="1"/>
    <col min="6401" max="6401" width="11.125" style="35" customWidth="1"/>
    <col min="6402" max="6402" width="47.25" style="35" customWidth="1"/>
    <col min="6403" max="6403" width="10.25" style="35" bestFit="1" customWidth="1"/>
    <col min="6404" max="6404" width="5.125" style="35" customWidth="1"/>
    <col min="6405" max="6405" width="9.75" style="35" bestFit="1" customWidth="1"/>
    <col min="6406" max="6406" width="8.25" style="35"/>
    <col min="6407" max="6407" width="13.125" style="35" customWidth="1"/>
    <col min="6408" max="6408" width="13.625" style="35" customWidth="1"/>
    <col min="6409" max="6409" width="11.25" style="35" customWidth="1"/>
    <col min="6410" max="6411" width="8.25" style="35"/>
    <col min="6412" max="6412" width="8.75" style="35" bestFit="1" customWidth="1"/>
    <col min="6413" max="6413" width="10.7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125" style="35" bestFit="1" customWidth="1"/>
    <col min="6657" max="6657" width="11.125" style="35" customWidth="1"/>
    <col min="6658" max="6658" width="47.25" style="35" customWidth="1"/>
    <col min="6659" max="6659" width="10.25" style="35" bestFit="1" customWidth="1"/>
    <col min="6660" max="6660" width="5.125" style="35" customWidth="1"/>
    <col min="6661" max="6661" width="9.75" style="35" bestFit="1" customWidth="1"/>
    <col min="6662" max="6662" width="8.25" style="35"/>
    <col min="6663" max="6663" width="13.125" style="35" customWidth="1"/>
    <col min="6664" max="6664" width="13.625" style="35" customWidth="1"/>
    <col min="6665" max="6665" width="11.25" style="35" customWidth="1"/>
    <col min="6666" max="6667" width="8.25" style="35"/>
    <col min="6668" max="6668" width="8.75" style="35" bestFit="1" customWidth="1"/>
    <col min="6669" max="6669" width="10.7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125" style="35" bestFit="1" customWidth="1"/>
    <col min="6913" max="6913" width="11.125" style="35" customWidth="1"/>
    <col min="6914" max="6914" width="47.25" style="35" customWidth="1"/>
    <col min="6915" max="6915" width="10.25" style="35" bestFit="1" customWidth="1"/>
    <col min="6916" max="6916" width="5.125" style="35" customWidth="1"/>
    <col min="6917" max="6917" width="9.75" style="35" bestFit="1" customWidth="1"/>
    <col min="6918" max="6918" width="8.25" style="35"/>
    <col min="6919" max="6919" width="13.125" style="35" customWidth="1"/>
    <col min="6920" max="6920" width="13.625" style="35" customWidth="1"/>
    <col min="6921" max="6921" width="11.25" style="35" customWidth="1"/>
    <col min="6922" max="6923" width="8.25" style="35"/>
    <col min="6924" max="6924" width="8.75" style="35" bestFit="1" customWidth="1"/>
    <col min="6925" max="6925" width="10.7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125" style="35" bestFit="1" customWidth="1"/>
    <col min="7169" max="7169" width="11.125" style="35" customWidth="1"/>
    <col min="7170" max="7170" width="47.25" style="35" customWidth="1"/>
    <col min="7171" max="7171" width="10.25" style="35" bestFit="1" customWidth="1"/>
    <col min="7172" max="7172" width="5.125" style="35" customWidth="1"/>
    <col min="7173" max="7173" width="9.75" style="35" bestFit="1" customWidth="1"/>
    <col min="7174" max="7174" width="8.25" style="35"/>
    <col min="7175" max="7175" width="13.125" style="35" customWidth="1"/>
    <col min="7176" max="7176" width="13.625" style="35" customWidth="1"/>
    <col min="7177" max="7177" width="11.25" style="35" customWidth="1"/>
    <col min="7178" max="7179" width="8.25" style="35"/>
    <col min="7180" max="7180" width="8.75" style="35" bestFit="1" customWidth="1"/>
    <col min="7181" max="7181" width="10.7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125" style="35" bestFit="1" customWidth="1"/>
    <col min="7425" max="7425" width="11.125" style="35" customWidth="1"/>
    <col min="7426" max="7426" width="47.25" style="35" customWidth="1"/>
    <col min="7427" max="7427" width="10.25" style="35" bestFit="1" customWidth="1"/>
    <col min="7428" max="7428" width="5.125" style="35" customWidth="1"/>
    <col min="7429" max="7429" width="9.75" style="35" bestFit="1" customWidth="1"/>
    <col min="7430" max="7430" width="8.25" style="35"/>
    <col min="7431" max="7431" width="13.125" style="35" customWidth="1"/>
    <col min="7432" max="7432" width="13.625" style="35" customWidth="1"/>
    <col min="7433" max="7433" width="11.25" style="35" customWidth="1"/>
    <col min="7434" max="7435" width="8.25" style="35"/>
    <col min="7436" max="7436" width="8.75" style="35" bestFit="1" customWidth="1"/>
    <col min="7437" max="7437" width="10.7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125" style="35" bestFit="1" customWidth="1"/>
    <col min="7681" max="7681" width="11.125" style="35" customWidth="1"/>
    <col min="7682" max="7682" width="47.25" style="35" customWidth="1"/>
    <col min="7683" max="7683" width="10.25" style="35" bestFit="1" customWidth="1"/>
    <col min="7684" max="7684" width="5.125" style="35" customWidth="1"/>
    <col min="7685" max="7685" width="9.75" style="35" bestFit="1" customWidth="1"/>
    <col min="7686" max="7686" width="8.25" style="35"/>
    <col min="7687" max="7687" width="13.125" style="35" customWidth="1"/>
    <col min="7688" max="7688" width="13.625" style="35" customWidth="1"/>
    <col min="7689" max="7689" width="11.25" style="35" customWidth="1"/>
    <col min="7690" max="7691" width="8.25" style="35"/>
    <col min="7692" max="7692" width="8.75" style="35" bestFit="1" customWidth="1"/>
    <col min="7693" max="7693" width="10.7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125" style="35" bestFit="1" customWidth="1"/>
    <col min="7937" max="7937" width="11.125" style="35" customWidth="1"/>
    <col min="7938" max="7938" width="47.25" style="35" customWidth="1"/>
    <col min="7939" max="7939" width="10.25" style="35" bestFit="1" customWidth="1"/>
    <col min="7940" max="7940" width="5.125" style="35" customWidth="1"/>
    <col min="7941" max="7941" width="9.75" style="35" bestFit="1" customWidth="1"/>
    <col min="7942" max="7942" width="8.25" style="35"/>
    <col min="7943" max="7943" width="13.125" style="35" customWidth="1"/>
    <col min="7944" max="7944" width="13.625" style="35" customWidth="1"/>
    <col min="7945" max="7945" width="11.25" style="35" customWidth="1"/>
    <col min="7946" max="7947" width="8.25" style="35"/>
    <col min="7948" max="7948" width="8.75" style="35" bestFit="1" customWidth="1"/>
    <col min="7949" max="7949" width="10.7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125" style="35" bestFit="1" customWidth="1"/>
    <col min="8193" max="8193" width="11.125" style="35" customWidth="1"/>
    <col min="8194" max="8194" width="47.25" style="35" customWidth="1"/>
    <col min="8195" max="8195" width="10.25" style="35" bestFit="1" customWidth="1"/>
    <col min="8196" max="8196" width="5.125" style="35" customWidth="1"/>
    <col min="8197" max="8197" width="9.75" style="35" bestFit="1" customWidth="1"/>
    <col min="8198" max="8198" width="8.25" style="35"/>
    <col min="8199" max="8199" width="13.125" style="35" customWidth="1"/>
    <col min="8200" max="8200" width="13.625" style="35" customWidth="1"/>
    <col min="8201" max="8201" width="11.25" style="35" customWidth="1"/>
    <col min="8202" max="8203" width="8.25" style="35"/>
    <col min="8204" max="8204" width="8.75" style="35" bestFit="1" customWidth="1"/>
    <col min="8205" max="8205" width="10.7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125" style="35" bestFit="1" customWidth="1"/>
    <col min="8449" max="8449" width="11.125" style="35" customWidth="1"/>
    <col min="8450" max="8450" width="47.25" style="35" customWidth="1"/>
    <col min="8451" max="8451" width="10.25" style="35" bestFit="1" customWidth="1"/>
    <col min="8452" max="8452" width="5.125" style="35" customWidth="1"/>
    <col min="8453" max="8453" width="9.75" style="35" bestFit="1" customWidth="1"/>
    <col min="8454" max="8454" width="8.25" style="35"/>
    <col min="8455" max="8455" width="13.125" style="35" customWidth="1"/>
    <col min="8456" max="8456" width="13.625" style="35" customWidth="1"/>
    <col min="8457" max="8457" width="11.25" style="35" customWidth="1"/>
    <col min="8458" max="8459" width="8.25" style="35"/>
    <col min="8460" max="8460" width="8.75" style="35" bestFit="1" customWidth="1"/>
    <col min="8461" max="8461" width="10.7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125" style="35" bestFit="1" customWidth="1"/>
    <col min="8705" max="8705" width="11.125" style="35" customWidth="1"/>
    <col min="8706" max="8706" width="47.25" style="35" customWidth="1"/>
    <col min="8707" max="8707" width="10.25" style="35" bestFit="1" customWidth="1"/>
    <col min="8708" max="8708" width="5.125" style="35" customWidth="1"/>
    <col min="8709" max="8709" width="9.75" style="35" bestFit="1" customWidth="1"/>
    <col min="8710" max="8710" width="8.25" style="35"/>
    <col min="8711" max="8711" width="13.125" style="35" customWidth="1"/>
    <col min="8712" max="8712" width="13.625" style="35" customWidth="1"/>
    <col min="8713" max="8713" width="11.25" style="35" customWidth="1"/>
    <col min="8714" max="8715" width="8.25" style="35"/>
    <col min="8716" max="8716" width="8.75" style="35" bestFit="1" customWidth="1"/>
    <col min="8717" max="8717" width="10.7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125" style="35" bestFit="1" customWidth="1"/>
    <col min="8961" max="8961" width="11.125" style="35" customWidth="1"/>
    <col min="8962" max="8962" width="47.25" style="35" customWidth="1"/>
    <col min="8963" max="8963" width="10.25" style="35" bestFit="1" customWidth="1"/>
    <col min="8964" max="8964" width="5.125" style="35" customWidth="1"/>
    <col min="8965" max="8965" width="9.75" style="35" bestFit="1" customWidth="1"/>
    <col min="8966" max="8966" width="8.25" style="35"/>
    <col min="8967" max="8967" width="13.125" style="35" customWidth="1"/>
    <col min="8968" max="8968" width="13.625" style="35" customWidth="1"/>
    <col min="8969" max="8969" width="11.25" style="35" customWidth="1"/>
    <col min="8970" max="8971" width="8.25" style="35"/>
    <col min="8972" max="8972" width="8.75" style="35" bestFit="1" customWidth="1"/>
    <col min="8973" max="8973" width="10.7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125" style="35" bestFit="1" customWidth="1"/>
    <col min="9217" max="9217" width="11.125" style="35" customWidth="1"/>
    <col min="9218" max="9218" width="47.25" style="35" customWidth="1"/>
    <col min="9219" max="9219" width="10.25" style="35" bestFit="1" customWidth="1"/>
    <col min="9220" max="9220" width="5.125" style="35" customWidth="1"/>
    <col min="9221" max="9221" width="9.75" style="35" bestFit="1" customWidth="1"/>
    <col min="9222" max="9222" width="8.25" style="35"/>
    <col min="9223" max="9223" width="13.125" style="35" customWidth="1"/>
    <col min="9224" max="9224" width="13.625" style="35" customWidth="1"/>
    <col min="9225" max="9225" width="11.25" style="35" customWidth="1"/>
    <col min="9226" max="9227" width="8.25" style="35"/>
    <col min="9228" max="9228" width="8.75" style="35" bestFit="1" customWidth="1"/>
    <col min="9229" max="9229" width="10.7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125" style="35" bestFit="1" customWidth="1"/>
    <col min="9473" max="9473" width="11.125" style="35" customWidth="1"/>
    <col min="9474" max="9474" width="47.25" style="35" customWidth="1"/>
    <col min="9475" max="9475" width="10.25" style="35" bestFit="1" customWidth="1"/>
    <col min="9476" max="9476" width="5.125" style="35" customWidth="1"/>
    <col min="9477" max="9477" width="9.75" style="35" bestFit="1" customWidth="1"/>
    <col min="9478" max="9478" width="8.25" style="35"/>
    <col min="9479" max="9479" width="13.125" style="35" customWidth="1"/>
    <col min="9480" max="9480" width="13.625" style="35" customWidth="1"/>
    <col min="9481" max="9481" width="11.25" style="35" customWidth="1"/>
    <col min="9482" max="9483" width="8.25" style="35"/>
    <col min="9484" max="9484" width="8.75" style="35" bestFit="1" customWidth="1"/>
    <col min="9485" max="9485" width="10.7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125" style="35" bestFit="1" customWidth="1"/>
    <col min="9729" max="9729" width="11.125" style="35" customWidth="1"/>
    <col min="9730" max="9730" width="47.25" style="35" customWidth="1"/>
    <col min="9731" max="9731" width="10.25" style="35" bestFit="1" customWidth="1"/>
    <col min="9732" max="9732" width="5.125" style="35" customWidth="1"/>
    <col min="9733" max="9733" width="9.75" style="35" bestFit="1" customWidth="1"/>
    <col min="9734" max="9734" width="8.25" style="35"/>
    <col min="9735" max="9735" width="13.125" style="35" customWidth="1"/>
    <col min="9736" max="9736" width="13.625" style="35" customWidth="1"/>
    <col min="9737" max="9737" width="11.25" style="35" customWidth="1"/>
    <col min="9738" max="9739" width="8.25" style="35"/>
    <col min="9740" max="9740" width="8.75" style="35" bestFit="1" customWidth="1"/>
    <col min="9741" max="9741" width="10.7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125" style="35" bestFit="1" customWidth="1"/>
    <col min="9985" max="9985" width="11.125" style="35" customWidth="1"/>
    <col min="9986" max="9986" width="47.25" style="35" customWidth="1"/>
    <col min="9987" max="9987" width="10.25" style="35" bestFit="1" customWidth="1"/>
    <col min="9988" max="9988" width="5.125" style="35" customWidth="1"/>
    <col min="9989" max="9989" width="9.75" style="35" bestFit="1" customWidth="1"/>
    <col min="9990" max="9990" width="8.25" style="35"/>
    <col min="9991" max="9991" width="13.125" style="35" customWidth="1"/>
    <col min="9992" max="9992" width="13.625" style="35" customWidth="1"/>
    <col min="9993" max="9993" width="11.25" style="35" customWidth="1"/>
    <col min="9994" max="9995" width="8.25" style="35"/>
    <col min="9996" max="9996" width="8.75" style="35" bestFit="1" customWidth="1"/>
    <col min="9997" max="9997" width="10.7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125" style="35" bestFit="1" customWidth="1"/>
    <col min="10241" max="10241" width="11.125" style="35" customWidth="1"/>
    <col min="10242" max="10242" width="47.25" style="35" customWidth="1"/>
    <col min="10243" max="10243" width="10.25" style="35" bestFit="1" customWidth="1"/>
    <col min="10244" max="10244" width="5.125" style="35" customWidth="1"/>
    <col min="10245" max="10245" width="9.75" style="35" bestFit="1" customWidth="1"/>
    <col min="10246" max="10246" width="8.25" style="35"/>
    <col min="10247" max="10247" width="13.125" style="35" customWidth="1"/>
    <col min="10248" max="10248" width="13.625" style="35" customWidth="1"/>
    <col min="10249" max="10249" width="11.25" style="35" customWidth="1"/>
    <col min="10250" max="10251" width="8.25" style="35"/>
    <col min="10252" max="10252" width="8.75" style="35" bestFit="1" customWidth="1"/>
    <col min="10253" max="10253" width="10.7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125" style="35" bestFit="1" customWidth="1"/>
    <col min="10497" max="10497" width="11.125" style="35" customWidth="1"/>
    <col min="10498" max="10498" width="47.25" style="35" customWidth="1"/>
    <col min="10499" max="10499" width="10.25" style="35" bestFit="1" customWidth="1"/>
    <col min="10500" max="10500" width="5.125" style="35" customWidth="1"/>
    <col min="10501" max="10501" width="9.75" style="35" bestFit="1" customWidth="1"/>
    <col min="10502" max="10502" width="8.25" style="35"/>
    <col min="10503" max="10503" width="13.125" style="35" customWidth="1"/>
    <col min="10504" max="10504" width="13.625" style="35" customWidth="1"/>
    <col min="10505" max="10505" width="11.25" style="35" customWidth="1"/>
    <col min="10506" max="10507" width="8.25" style="35"/>
    <col min="10508" max="10508" width="8.75" style="35" bestFit="1" customWidth="1"/>
    <col min="10509" max="10509" width="10.7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125" style="35" bestFit="1" customWidth="1"/>
    <col min="10753" max="10753" width="11.125" style="35" customWidth="1"/>
    <col min="10754" max="10754" width="47.25" style="35" customWidth="1"/>
    <col min="10755" max="10755" width="10.25" style="35" bestFit="1" customWidth="1"/>
    <col min="10756" max="10756" width="5.125" style="35" customWidth="1"/>
    <col min="10757" max="10757" width="9.75" style="35" bestFit="1" customWidth="1"/>
    <col min="10758" max="10758" width="8.25" style="35"/>
    <col min="10759" max="10759" width="13.125" style="35" customWidth="1"/>
    <col min="10760" max="10760" width="13.625" style="35" customWidth="1"/>
    <col min="10761" max="10761" width="11.25" style="35" customWidth="1"/>
    <col min="10762" max="10763" width="8.25" style="35"/>
    <col min="10764" max="10764" width="8.75" style="35" bestFit="1" customWidth="1"/>
    <col min="10765" max="10765" width="10.7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125" style="35" bestFit="1" customWidth="1"/>
    <col min="11009" max="11009" width="11.125" style="35" customWidth="1"/>
    <col min="11010" max="11010" width="47.25" style="35" customWidth="1"/>
    <col min="11011" max="11011" width="10.25" style="35" bestFit="1" customWidth="1"/>
    <col min="11012" max="11012" width="5.125" style="35" customWidth="1"/>
    <col min="11013" max="11013" width="9.75" style="35" bestFit="1" customWidth="1"/>
    <col min="11014" max="11014" width="8.25" style="35"/>
    <col min="11015" max="11015" width="13.125" style="35" customWidth="1"/>
    <col min="11016" max="11016" width="13.625" style="35" customWidth="1"/>
    <col min="11017" max="11017" width="11.25" style="35" customWidth="1"/>
    <col min="11018" max="11019" width="8.25" style="35"/>
    <col min="11020" max="11020" width="8.75" style="35" bestFit="1" customWidth="1"/>
    <col min="11021" max="11021" width="10.7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125" style="35" bestFit="1" customWidth="1"/>
    <col min="11265" max="11265" width="11.125" style="35" customWidth="1"/>
    <col min="11266" max="11266" width="47.25" style="35" customWidth="1"/>
    <col min="11267" max="11267" width="10.25" style="35" bestFit="1" customWidth="1"/>
    <col min="11268" max="11268" width="5.125" style="35" customWidth="1"/>
    <col min="11269" max="11269" width="9.75" style="35" bestFit="1" customWidth="1"/>
    <col min="11270" max="11270" width="8.25" style="35"/>
    <col min="11271" max="11271" width="13.125" style="35" customWidth="1"/>
    <col min="11272" max="11272" width="13.625" style="35" customWidth="1"/>
    <col min="11273" max="11273" width="11.25" style="35" customWidth="1"/>
    <col min="11274" max="11275" width="8.25" style="35"/>
    <col min="11276" max="11276" width="8.75" style="35" bestFit="1" customWidth="1"/>
    <col min="11277" max="11277" width="10.7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125" style="35" bestFit="1" customWidth="1"/>
    <col min="11521" max="11521" width="11.125" style="35" customWidth="1"/>
    <col min="11522" max="11522" width="47.25" style="35" customWidth="1"/>
    <col min="11523" max="11523" width="10.25" style="35" bestFit="1" customWidth="1"/>
    <col min="11524" max="11524" width="5.125" style="35" customWidth="1"/>
    <col min="11525" max="11525" width="9.75" style="35" bestFit="1" customWidth="1"/>
    <col min="11526" max="11526" width="8.25" style="35"/>
    <col min="11527" max="11527" width="13.125" style="35" customWidth="1"/>
    <col min="11528" max="11528" width="13.625" style="35" customWidth="1"/>
    <col min="11529" max="11529" width="11.25" style="35" customWidth="1"/>
    <col min="11530" max="11531" width="8.25" style="35"/>
    <col min="11532" max="11532" width="8.75" style="35" bestFit="1" customWidth="1"/>
    <col min="11533" max="11533" width="10.7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125" style="35" bestFit="1" customWidth="1"/>
    <col min="11777" max="11777" width="11.125" style="35" customWidth="1"/>
    <col min="11778" max="11778" width="47.25" style="35" customWidth="1"/>
    <col min="11779" max="11779" width="10.25" style="35" bestFit="1" customWidth="1"/>
    <col min="11780" max="11780" width="5.125" style="35" customWidth="1"/>
    <col min="11781" max="11781" width="9.75" style="35" bestFit="1" customWidth="1"/>
    <col min="11782" max="11782" width="8.25" style="35"/>
    <col min="11783" max="11783" width="13.125" style="35" customWidth="1"/>
    <col min="11784" max="11784" width="13.625" style="35" customWidth="1"/>
    <col min="11785" max="11785" width="11.25" style="35" customWidth="1"/>
    <col min="11786" max="11787" width="8.25" style="35"/>
    <col min="11788" max="11788" width="8.75" style="35" bestFit="1" customWidth="1"/>
    <col min="11789" max="11789" width="10.7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125" style="35" bestFit="1" customWidth="1"/>
    <col min="12033" max="12033" width="11.125" style="35" customWidth="1"/>
    <col min="12034" max="12034" width="47.25" style="35" customWidth="1"/>
    <col min="12035" max="12035" width="10.25" style="35" bestFit="1" customWidth="1"/>
    <col min="12036" max="12036" width="5.125" style="35" customWidth="1"/>
    <col min="12037" max="12037" width="9.75" style="35" bestFit="1" customWidth="1"/>
    <col min="12038" max="12038" width="8.25" style="35"/>
    <col min="12039" max="12039" width="13.125" style="35" customWidth="1"/>
    <col min="12040" max="12040" width="13.625" style="35" customWidth="1"/>
    <col min="12041" max="12041" width="11.25" style="35" customWidth="1"/>
    <col min="12042" max="12043" width="8.25" style="35"/>
    <col min="12044" max="12044" width="8.75" style="35" bestFit="1" customWidth="1"/>
    <col min="12045" max="12045" width="10.7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125" style="35" bestFit="1" customWidth="1"/>
    <col min="12289" max="12289" width="11.125" style="35" customWidth="1"/>
    <col min="12290" max="12290" width="47.25" style="35" customWidth="1"/>
    <col min="12291" max="12291" width="10.25" style="35" bestFit="1" customWidth="1"/>
    <col min="12292" max="12292" width="5.125" style="35" customWidth="1"/>
    <col min="12293" max="12293" width="9.75" style="35" bestFit="1" customWidth="1"/>
    <col min="12294" max="12294" width="8.25" style="35"/>
    <col min="12295" max="12295" width="13.125" style="35" customWidth="1"/>
    <col min="12296" max="12296" width="13.625" style="35" customWidth="1"/>
    <col min="12297" max="12297" width="11.25" style="35" customWidth="1"/>
    <col min="12298" max="12299" width="8.25" style="35"/>
    <col min="12300" max="12300" width="8.75" style="35" bestFit="1" customWidth="1"/>
    <col min="12301" max="12301" width="10.7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125" style="35" bestFit="1" customWidth="1"/>
    <col min="12545" max="12545" width="11.125" style="35" customWidth="1"/>
    <col min="12546" max="12546" width="47.25" style="35" customWidth="1"/>
    <col min="12547" max="12547" width="10.25" style="35" bestFit="1" customWidth="1"/>
    <col min="12548" max="12548" width="5.125" style="35" customWidth="1"/>
    <col min="12549" max="12549" width="9.75" style="35" bestFit="1" customWidth="1"/>
    <col min="12550" max="12550" width="8.25" style="35"/>
    <col min="12551" max="12551" width="13.125" style="35" customWidth="1"/>
    <col min="12552" max="12552" width="13.625" style="35" customWidth="1"/>
    <col min="12553" max="12553" width="11.25" style="35" customWidth="1"/>
    <col min="12554" max="12555" width="8.25" style="35"/>
    <col min="12556" max="12556" width="8.75" style="35" bestFit="1" customWidth="1"/>
    <col min="12557" max="12557" width="10.7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125" style="35" bestFit="1" customWidth="1"/>
    <col min="12801" max="12801" width="11.125" style="35" customWidth="1"/>
    <col min="12802" max="12802" width="47.25" style="35" customWidth="1"/>
    <col min="12803" max="12803" width="10.25" style="35" bestFit="1" customWidth="1"/>
    <col min="12804" max="12804" width="5.125" style="35" customWidth="1"/>
    <col min="12805" max="12805" width="9.75" style="35" bestFit="1" customWidth="1"/>
    <col min="12806" max="12806" width="8.25" style="35"/>
    <col min="12807" max="12807" width="13.125" style="35" customWidth="1"/>
    <col min="12808" max="12808" width="13.625" style="35" customWidth="1"/>
    <col min="12809" max="12809" width="11.25" style="35" customWidth="1"/>
    <col min="12810" max="12811" width="8.25" style="35"/>
    <col min="12812" max="12812" width="8.75" style="35" bestFit="1" customWidth="1"/>
    <col min="12813" max="12813" width="10.7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125" style="35" bestFit="1" customWidth="1"/>
    <col min="13057" max="13057" width="11.125" style="35" customWidth="1"/>
    <col min="13058" max="13058" width="47.25" style="35" customWidth="1"/>
    <col min="13059" max="13059" width="10.25" style="35" bestFit="1" customWidth="1"/>
    <col min="13060" max="13060" width="5.125" style="35" customWidth="1"/>
    <col min="13061" max="13061" width="9.75" style="35" bestFit="1" customWidth="1"/>
    <col min="13062" max="13062" width="8.25" style="35"/>
    <col min="13063" max="13063" width="13.125" style="35" customWidth="1"/>
    <col min="13064" max="13064" width="13.625" style="35" customWidth="1"/>
    <col min="13065" max="13065" width="11.25" style="35" customWidth="1"/>
    <col min="13066" max="13067" width="8.25" style="35"/>
    <col min="13068" max="13068" width="8.75" style="35" bestFit="1" customWidth="1"/>
    <col min="13069" max="13069" width="10.7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125" style="35" bestFit="1" customWidth="1"/>
    <col min="13313" max="13313" width="11.125" style="35" customWidth="1"/>
    <col min="13314" max="13314" width="47.25" style="35" customWidth="1"/>
    <col min="13315" max="13315" width="10.25" style="35" bestFit="1" customWidth="1"/>
    <col min="13316" max="13316" width="5.125" style="35" customWidth="1"/>
    <col min="13317" max="13317" width="9.75" style="35" bestFit="1" customWidth="1"/>
    <col min="13318" max="13318" width="8.25" style="35"/>
    <col min="13319" max="13319" width="13.125" style="35" customWidth="1"/>
    <col min="13320" max="13320" width="13.625" style="35" customWidth="1"/>
    <col min="13321" max="13321" width="11.25" style="35" customWidth="1"/>
    <col min="13322" max="13323" width="8.25" style="35"/>
    <col min="13324" max="13324" width="8.75" style="35" bestFit="1" customWidth="1"/>
    <col min="13325" max="13325" width="10.7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125" style="35" bestFit="1" customWidth="1"/>
    <col min="13569" max="13569" width="11.125" style="35" customWidth="1"/>
    <col min="13570" max="13570" width="47.25" style="35" customWidth="1"/>
    <col min="13571" max="13571" width="10.25" style="35" bestFit="1" customWidth="1"/>
    <col min="13572" max="13572" width="5.125" style="35" customWidth="1"/>
    <col min="13573" max="13573" width="9.75" style="35" bestFit="1" customWidth="1"/>
    <col min="13574" max="13574" width="8.25" style="35"/>
    <col min="13575" max="13575" width="13.125" style="35" customWidth="1"/>
    <col min="13576" max="13576" width="13.625" style="35" customWidth="1"/>
    <col min="13577" max="13577" width="11.25" style="35" customWidth="1"/>
    <col min="13578" max="13579" width="8.25" style="35"/>
    <col min="13580" max="13580" width="8.75" style="35" bestFit="1" customWidth="1"/>
    <col min="13581" max="13581" width="10.7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125" style="35" bestFit="1" customWidth="1"/>
    <col min="13825" max="13825" width="11.125" style="35" customWidth="1"/>
    <col min="13826" max="13826" width="47.25" style="35" customWidth="1"/>
    <col min="13827" max="13827" width="10.25" style="35" bestFit="1" customWidth="1"/>
    <col min="13828" max="13828" width="5.125" style="35" customWidth="1"/>
    <col min="13829" max="13829" width="9.75" style="35" bestFit="1" customWidth="1"/>
    <col min="13830" max="13830" width="8.25" style="35"/>
    <col min="13831" max="13831" width="13.125" style="35" customWidth="1"/>
    <col min="13832" max="13832" width="13.625" style="35" customWidth="1"/>
    <col min="13833" max="13833" width="11.25" style="35" customWidth="1"/>
    <col min="13834" max="13835" width="8.25" style="35"/>
    <col min="13836" max="13836" width="8.75" style="35" bestFit="1" customWidth="1"/>
    <col min="13837" max="13837" width="10.7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125" style="35" bestFit="1" customWidth="1"/>
    <col min="14081" max="14081" width="11.125" style="35" customWidth="1"/>
    <col min="14082" max="14082" width="47.25" style="35" customWidth="1"/>
    <col min="14083" max="14083" width="10.25" style="35" bestFit="1" customWidth="1"/>
    <col min="14084" max="14084" width="5.125" style="35" customWidth="1"/>
    <col min="14085" max="14085" width="9.75" style="35" bestFit="1" customWidth="1"/>
    <col min="14086" max="14086" width="8.25" style="35"/>
    <col min="14087" max="14087" width="13.125" style="35" customWidth="1"/>
    <col min="14088" max="14088" width="13.625" style="35" customWidth="1"/>
    <col min="14089" max="14089" width="11.25" style="35" customWidth="1"/>
    <col min="14090" max="14091" width="8.25" style="35"/>
    <col min="14092" max="14092" width="8.75" style="35" bestFit="1" customWidth="1"/>
    <col min="14093" max="14093" width="10.7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125" style="35" bestFit="1" customWidth="1"/>
    <col min="14337" max="14337" width="11.125" style="35" customWidth="1"/>
    <col min="14338" max="14338" width="47.25" style="35" customWidth="1"/>
    <col min="14339" max="14339" width="10.25" style="35" bestFit="1" customWidth="1"/>
    <col min="14340" max="14340" width="5.125" style="35" customWidth="1"/>
    <col min="14341" max="14341" width="9.75" style="35" bestFit="1" customWidth="1"/>
    <col min="14342" max="14342" width="8.25" style="35"/>
    <col min="14343" max="14343" width="13.125" style="35" customWidth="1"/>
    <col min="14344" max="14344" width="13.625" style="35" customWidth="1"/>
    <col min="14345" max="14345" width="11.25" style="35" customWidth="1"/>
    <col min="14346" max="14347" width="8.25" style="35"/>
    <col min="14348" max="14348" width="8.75" style="35" bestFit="1" customWidth="1"/>
    <col min="14349" max="14349" width="10.7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125" style="35" bestFit="1" customWidth="1"/>
    <col min="14593" max="14593" width="11.125" style="35" customWidth="1"/>
    <col min="14594" max="14594" width="47.25" style="35" customWidth="1"/>
    <col min="14595" max="14595" width="10.25" style="35" bestFit="1" customWidth="1"/>
    <col min="14596" max="14596" width="5.125" style="35" customWidth="1"/>
    <col min="14597" max="14597" width="9.75" style="35" bestFit="1" customWidth="1"/>
    <col min="14598" max="14598" width="8.25" style="35"/>
    <col min="14599" max="14599" width="13.125" style="35" customWidth="1"/>
    <col min="14600" max="14600" width="13.625" style="35" customWidth="1"/>
    <col min="14601" max="14601" width="11.25" style="35" customWidth="1"/>
    <col min="14602" max="14603" width="8.25" style="35"/>
    <col min="14604" max="14604" width="8.75" style="35" bestFit="1" customWidth="1"/>
    <col min="14605" max="14605" width="10.7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125" style="35" bestFit="1" customWidth="1"/>
    <col min="14849" max="14849" width="11.125" style="35" customWidth="1"/>
    <col min="14850" max="14850" width="47.25" style="35" customWidth="1"/>
    <col min="14851" max="14851" width="10.25" style="35" bestFit="1" customWidth="1"/>
    <col min="14852" max="14852" width="5.125" style="35" customWidth="1"/>
    <col min="14853" max="14853" width="9.75" style="35" bestFit="1" customWidth="1"/>
    <col min="14854" max="14854" width="8.25" style="35"/>
    <col min="14855" max="14855" width="13.125" style="35" customWidth="1"/>
    <col min="14856" max="14856" width="13.625" style="35" customWidth="1"/>
    <col min="14857" max="14857" width="11.25" style="35" customWidth="1"/>
    <col min="14858" max="14859" width="8.25" style="35"/>
    <col min="14860" max="14860" width="8.75" style="35" bestFit="1" customWidth="1"/>
    <col min="14861" max="14861" width="10.7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125" style="35" bestFit="1" customWidth="1"/>
    <col min="15105" max="15105" width="11.125" style="35" customWidth="1"/>
    <col min="15106" max="15106" width="47.25" style="35" customWidth="1"/>
    <col min="15107" max="15107" width="10.25" style="35" bestFit="1" customWidth="1"/>
    <col min="15108" max="15108" width="5.125" style="35" customWidth="1"/>
    <col min="15109" max="15109" width="9.75" style="35" bestFit="1" customWidth="1"/>
    <col min="15110" max="15110" width="8.25" style="35"/>
    <col min="15111" max="15111" width="13.125" style="35" customWidth="1"/>
    <col min="15112" max="15112" width="13.625" style="35" customWidth="1"/>
    <col min="15113" max="15113" width="11.25" style="35" customWidth="1"/>
    <col min="15114" max="15115" width="8.25" style="35"/>
    <col min="15116" max="15116" width="8.75" style="35" bestFit="1" customWidth="1"/>
    <col min="15117" max="15117" width="10.7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125" style="35" bestFit="1" customWidth="1"/>
    <col min="15361" max="15361" width="11.125" style="35" customWidth="1"/>
    <col min="15362" max="15362" width="47.25" style="35" customWidth="1"/>
    <col min="15363" max="15363" width="10.25" style="35" bestFit="1" customWidth="1"/>
    <col min="15364" max="15364" width="5.125" style="35" customWidth="1"/>
    <col min="15365" max="15365" width="9.75" style="35" bestFit="1" customWidth="1"/>
    <col min="15366" max="15366" width="8.25" style="35"/>
    <col min="15367" max="15367" width="13.125" style="35" customWidth="1"/>
    <col min="15368" max="15368" width="13.625" style="35" customWidth="1"/>
    <col min="15369" max="15369" width="11.25" style="35" customWidth="1"/>
    <col min="15370" max="15371" width="8.25" style="35"/>
    <col min="15372" max="15372" width="8.75" style="35" bestFit="1" customWidth="1"/>
    <col min="15373" max="15373" width="10.7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125" style="35" bestFit="1" customWidth="1"/>
    <col min="15617" max="15617" width="11.125" style="35" customWidth="1"/>
    <col min="15618" max="15618" width="47.25" style="35" customWidth="1"/>
    <col min="15619" max="15619" width="10.25" style="35" bestFit="1" customWidth="1"/>
    <col min="15620" max="15620" width="5.125" style="35" customWidth="1"/>
    <col min="15621" max="15621" width="9.75" style="35" bestFit="1" customWidth="1"/>
    <col min="15622" max="15622" width="8.25" style="35"/>
    <col min="15623" max="15623" width="13.125" style="35" customWidth="1"/>
    <col min="15624" max="15624" width="13.625" style="35" customWidth="1"/>
    <col min="15625" max="15625" width="11.25" style="35" customWidth="1"/>
    <col min="15626" max="15627" width="8.25" style="35"/>
    <col min="15628" max="15628" width="8.75" style="35" bestFit="1" customWidth="1"/>
    <col min="15629" max="15629" width="10.7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125" style="35" bestFit="1" customWidth="1"/>
    <col min="15873" max="15873" width="11.125" style="35" customWidth="1"/>
    <col min="15874" max="15874" width="47.25" style="35" customWidth="1"/>
    <col min="15875" max="15875" width="10.25" style="35" bestFit="1" customWidth="1"/>
    <col min="15876" max="15876" width="5.125" style="35" customWidth="1"/>
    <col min="15877" max="15877" width="9.75" style="35" bestFit="1" customWidth="1"/>
    <col min="15878" max="15878" width="8.25" style="35"/>
    <col min="15879" max="15879" width="13.125" style="35" customWidth="1"/>
    <col min="15880" max="15880" width="13.625" style="35" customWidth="1"/>
    <col min="15881" max="15881" width="11.25" style="35" customWidth="1"/>
    <col min="15882" max="15883" width="8.25" style="35"/>
    <col min="15884" max="15884" width="8.75" style="35" bestFit="1" customWidth="1"/>
    <col min="15885" max="15885" width="10.7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125" style="35" bestFit="1" customWidth="1"/>
    <col min="16129" max="16129" width="11.125" style="35" customWidth="1"/>
    <col min="16130" max="16130" width="47.25" style="35" customWidth="1"/>
    <col min="16131" max="16131" width="10.25" style="35" bestFit="1" customWidth="1"/>
    <col min="16132" max="16132" width="5.125" style="35" customWidth="1"/>
    <col min="16133" max="16133" width="9.75" style="35" bestFit="1" customWidth="1"/>
    <col min="16134" max="16134" width="8.25" style="35"/>
    <col min="16135" max="16135" width="13.125" style="35" customWidth="1"/>
    <col min="16136" max="16136" width="13.625" style="35" customWidth="1"/>
    <col min="16137" max="16137" width="11.25" style="35" customWidth="1"/>
    <col min="16138" max="16139" width="8.25" style="35"/>
    <col min="16140" max="16140" width="8.75" style="35" bestFit="1" customWidth="1"/>
    <col min="16141" max="16141" width="10.75" style="35" bestFit="1" customWidth="1"/>
    <col min="16142" max="16384" width="8.25" style="35"/>
  </cols>
  <sheetData>
    <row r="1" spans="1:16">
      <c r="A1" s="106" t="s">
        <v>0</v>
      </c>
      <c r="E1" s="312" t="s">
        <v>1250</v>
      </c>
      <c r="J1" s="394" t="s">
        <v>1270</v>
      </c>
      <c r="K1" s="392" t="s">
        <v>1266</v>
      </c>
      <c r="L1" s="392">
        <v>8</v>
      </c>
      <c r="M1" s="392" t="s">
        <v>1267</v>
      </c>
      <c r="N1" s="392"/>
    </row>
    <row r="2" spans="1:16">
      <c r="A2" s="310" t="s">
        <v>1</v>
      </c>
      <c r="B2" s="310"/>
      <c r="C2" s="311"/>
      <c r="D2" s="391" t="s">
        <v>1268</v>
      </c>
      <c r="E2" s="312" t="s">
        <v>1269</v>
      </c>
      <c r="G2" s="245"/>
      <c r="J2" s="304"/>
      <c r="K2" s="393">
        <v>473.3</v>
      </c>
      <c r="L2" s="393">
        <v>0</v>
      </c>
      <c r="M2" s="393">
        <f>K2*L1</f>
        <v>3786.4</v>
      </c>
      <c r="N2" s="393">
        <v>0</v>
      </c>
    </row>
    <row r="3" spans="1:16">
      <c r="A3" s="310" t="s">
        <v>5</v>
      </c>
      <c r="B3" s="310"/>
      <c r="C3" s="311"/>
      <c r="D3" s="312"/>
      <c r="E3" s="312"/>
      <c r="G3" s="245"/>
      <c r="I3" s="94">
        <v>1</v>
      </c>
      <c r="J3" s="397"/>
      <c r="K3" s="106"/>
    </row>
    <row r="4" spans="1:16" ht="13.5" thickBot="1">
      <c r="A4" s="313" t="s">
        <v>8</v>
      </c>
      <c r="B4" s="310"/>
      <c r="C4" s="311"/>
      <c r="D4" s="312"/>
      <c r="E4" s="314">
        <v>2141</v>
      </c>
      <c r="G4" s="315"/>
      <c r="I4" s="94"/>
      <c r="J4" s="397"/>
      <c r="K4" s="106"/>
    </row>
    <row r="5" spans="1:16" ht="15">
      <c r="A5" s="316" t="s">
        <v>10</v>
      </c>
      <c r="B5" s="317"/>
      <c r="C5" s="318"/>
      <c r="D5" s="319"/>
      <c r="E5" s="533" t="s">
        <v>11</v>
      </c>
      <c r="F5" s="534"/>
      <c r="G5" s="537" t="s">
        <v>12</v>
      </c>
      <c r="H5" s="539" t="s">
        <v>13</v>
      </c>
      <c r="I5" s="105" t="s">
        <v>14</v>
      </c>
      <c r="L5" s="106"/>
      <c r="M5" s="541" t="s">
        <v>15</v>
      </c>
      <c r="N5" s="541"/>
    </row>
    <row r="6" spans="1:16" ht="13.5" thickBot="1">
      <c r="A6" s="320" t="s">
        <v>16</v>
      </c>
      <c r="B6" s="321" t="s">
        <v>17</v>
      </c>
      <c r="C6" s="321" t="s">
        <v>18</v>
      </c>
      <c r="D6" s="321" t="s">
        <v>19</v>
      </c>
      <c r="E6" s="535"/>
      <c r="F6" s="536"/>
      <c r="G6" s="538"/>
      <c r="H6" s="540"/>
      <c r="I6" s="109">
        <f>SUM(I8:I188)</f>
        <v>30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2"/>
      <c r="B7" s="149"/>
      <c r="C7" s="149"/>
      <c r="D7" s="149"/>
      <c r="E7" s="323"/>
      <c r="F7" s="324"/>
      <c r="G7" s="168"/>
      <c r="H7" s="169"/>
    </row>
    <row r="8" spans="1:16">
      <c r="A8" s="326" t="str">
        <f>IF(I8&lt;&gt;"",MAX(A$1:A7)+1,"")</f>
        <v/>
      </c>
      <c r="B8" s="382" t="s">
        <v>178</v>
      </c>
      <c r="C8" s="146"/>
      <c r="D8" s="143"/>
      <c r="E8" s="144" t="s">
        <v>179</v>
      </c>
      <c r="F8" s="167"/>
      <c r="G8" s="168"/>
      <c r="H8" s="169"/>
      <c r="P8" s="303"/>
    </row>
    <row r="9" spans="1:16">
      <c r="A9" s="326" t="str">
        <f>IF(I9&lt;&gt;"",MAX(A$1:A8)+1,"")</f>
        <v/>
      </c>
      <c r="B9" s="149"/>
      <c r="C9" s="149"/>
      <c r="D9" s="149"/>
      <c r="E9" s="155"/>
      <c r="F9" s="167"/>
      <c r="G9" s="168"/>
      <c r="H9" s="461"/>
      <c r="P9" s="303"/>
    </row>
    <row r="10" spans="1:16">
      <c r="A10" s="326">
        <f>IF(I10&lt;&gt;"",MAX(A$1:A9)+1,"")</f>
        <v>1</v>
      </c>
      <c r="B10" s="149"/>
      <c r="C10" s="398" t="s">
        <v>1206</v>
      </c>
      <c r="D10" s="399"/>
      <c r="E10" s="400" t="s">
        <v>1207</v>
      </c>
      <c r="F10" s="401"/>
      <c r="G10" s="342" t="s">
        <v>35</v>
      </c>
      <c r="H10" s="460">
        <f>F14</f>
        <v>4978</v>
      </c>
      <c r="I10" s="105">
        <v>1</v>
      </c>
      <c r="P10" s="303"/>
    </row>
    <row r="11" spans="1:16">
      <c r="A11" s="326"/>
      <c r="B11" s="149"/>
      <c r="C11" s="146"/>
      <c r="D11" s="143"/>
      <c r="E11" s="163" t="s">
        <v>1242</v>
      </c>
      <c r="F11" s="332"/>
      <c r="G11" s="146"/>
      <c r="H11" s="461"/>
      <c r="I11" s="171"/>
      <c r="P11" s="303"/>
    </row>
    <row r="12" spans="1:16">
      <c r="A12" s="326"/>
      <c r="B12" s="149"/>
      <c r="C12" s="146"/>
      <c r="D12" s="143"/>
      <c r="E12" s="163" t="s">
        <v>1252</v>
      </c>
      <c r="F12" s="332"/>
      <c r="G12" s="146"/>
      <c r="H12" s="461"/>
      <c r="I12" s="171"/>
      <c r="P12" s="303"/>
    </row>
    <row r="13" spans="1:16">
      <c r="A13" s="326"/>
      <c r="B13" s="149"/>
      <c r="C13" s="146"/>
      <c r="D13" s="143"/>
      <c r="E13" s="163" t="str">
        <f>$J$1</f>
        <v>vetva K</v>
      </c>
      <c r="F13" s="449">
        <v>4978</v>
      </c>
      <c r="G13" s="146"/>
      <c r="H13" s="461"/>
      <c r="I13" s="171"/>
      <c r="P13" s="303"/>
    </row>
    <row r="14" spans="1:16">
      <c r="A14" s="326"/>
      <c r="B14" s="149"/>
      <c r="C14" s="146"/>
      <c r="D14" s="143"/>
      <c r="E14" s="163"/>
      <c r="F14" s="332">
        <f>SUM(F13:F13)</f>
        <v>4978</v>
      </c>
      <c r="G14" s="146"/>
      <c r="H14" s="461"/>
      <c r="I14" s="171"/>
      <c r="P14" s="303"/>
    </row>
    <row r="15" spans="1:16">
      <c r="A15" s="326" t="str">
        <f>IF(I15&lt;&gt;"",MAX(A$1:A9)+1,"")</f>
        <v/>
      </c>
      <c r="B15" s="149"/>
      <c r="C15" s="149"/>
      <c r="D15" s="154"/>
      <c r="E15" s="336"/>
      <c r="F15" s="148"/>
      <c r="G15" s="149"/>
      <c r="H15" s="461"/>
      <c r="P15" s="303"/>
    </row>
    <row r="16" spans="1:16" s="173" customFormat="1">
      <c r="A16" s="326" t="str">
        <f>IF(I16&lt;&gt;"",MAX(A$1:A15)+1,"")</f>
        <v/>
      </c>
      <c r="B16" s="382" t="s">
        <v>287</v>
      </c>
      <c r="C16" s="146"/>
      <c r="D16" s="143"/>
      <c r="E16" s="144" t="s">
        <v>288</v>
      </c>
      <c r="F16" s="328"/>
      <c r="G16" s="146"/>
      <c r="H16" s="461"/>
      <c r="I16" s="171"/>
      <c r="J16" s="172"/>
      <c r="M16" s="35"/>
      <c r="N16" s="35"/>
      <c r="P16" s="303"/>
    </row>
    <row r="17" spans="1:16" s="173" customFormat="1">
      <c r="A17" s="326" t="str">
        <f>IF(I17&lt;&gt;"",MAX(A$1:A16)+1,"")</f>
        <v/>
      </c>
      <c r="B17" s="157"/>
      <c r="C17" s="157"/>
      <c r="D17" s="158"/>
      <c r="E17" s="323"/>
      <c r="F17" s="305"/>
      <c r="G17" s="160"/>
      <c r="H17" s="458"/>
      <c r="I17" s="171"/>
      <c r="J17" s="172"/>
      <c r="M17" s="35"/>
      <c r="N17" s="35"/>
      <c r="P17" s="303"/>
    </row>
    <row r="18" spans="1:16" s="173" customFormat="1">
      <c r="A18" s="326">
        <f>IF(I18&lt;&gt;"",MAX(A$1:A17)+1,"")</f>
        <v>2</v>
      </c>
      <c r="B18" s="157"/>
      <c r="C18" s="337" t="s">
        <v>1234</v>
      </c>
      <c r="D18" s="339"/>
      <c r="E18" s="340" t="s">
        <v>247</v>
      </c>
      <c r="F18" s="328"/>
      <c r="G18" s="146" t="s">
        <v>35</v>
      </c>
      <c r="H18" s="457">
        <f>F21</f>
        <v>868</v>
      </c>
      <c r="I18" s="105">
        <v>1</v>
      </c>
      <c r="J18" s="172"/>
      <c r="M18" s="35"/>
      <c r="N18" s="35"/>
      <c r="P18" s="303"/>
    </row>
    <row r="19" spans="1:16" s="173" customFormat="1">
      <c r="A19" s="326" t="str">
        <f>IF(I19&lt;&gt;"",MAX(A$1:A18)+1,"")</f>
        <v/>
      </c>
      <c r="B19" s="157"/>
      <c r="C19" s="210"/>
      <c r="D19" s="154"/>
      <c r="E19" s="343" t="s">
        <v>292</v>
      </c>
      <c r="F19" s="148"/>
      <c r="G19" s="149"/>
      <c r="H19" s="458"/>
      <c r="I19" s="171"/>
      <c r="J19" s="172"/>
      <c r="M19" s="35"/>
      <c r="N19" s="35"/>
      <c r="P19" s="303"/>
    </row>
    <row r="20" spans="1:16" s="173" customFormat="1">
      <c r="A20" s="326"/>
      <c r="B20" s="157"/>
      <c r="C20" s="210"/>
      <c r="D20" s="154"/>
      <c r="E20" s="163" t="str">
        <f>$J$1</f>
        <v>vetva K</v>
      </c>
      <c r="F20" s="333">
        <v>868</v>
      </c>
      <c r="G20" s="149"/>
      <c r="H20" s="458"/>
      <c r="I20" s="171"/>
      <c r="J20" s="172"/>
      <c r="M20" s="35"/>
      <c r="N20" s="35"/>
      <c r="P20" s="303"/>
    </row>
    <row r="21" spans="1:16" s="173" customFormat="1">
      <c r="A21" s="326"/>
      <c r="B21" s="157"/>
      <c r="C21" s="210"/>
      <c r="D21" s="154"/>
      <c r="E21" s="163"/>
      <c r="F21" s="148">
        <f>SUM(F20:F20)</f>
        <v>868</v>
      </c>
      <c r="G21" s="149"/>
      <c r="H21" s="458"/>
      <c r="I21" s="171"/>
      <c r="J21" s="172"/>
      <c r="M21" s="35"/>
      <c r="N21" s="35"/>
      <c r="P21" s="303"/>
    </row>
    <row r="22" spans="1:16" s="173" customFormat="1" ht="25.5">
      <c r="A22" s="326" t="str">
        <f>IF(I22&lt;&gt;"",MAX(A$1:A19)+1,"")</f>
        <v/>
      </c>
      <c r="B22" s="157"/>
      <c r="C22" s="210"/>
      <c r="D22" s="154"/>
      <c r="E22" s="402" t="s">
        <v>293</v>
      </c>
      <c r="F22" s="148"/>
      <c r="G22" s="149"/>
      <c r="H22" s="458"/>
      <c r="I22" s="171"/>
      <c r="J22" s="172"/>
      <c r="M22" s="35"/>
      <c r="N22" s="35"/>
      <c r="P22" s="303"/>
    </row>
    <row r="23" spans="1:16" s="173" customFormat="1">
      <c r="A23" s="326" t="str">
        <f>IF(I23&lt;&gt;"",MAX(A$1:A22)+1,"")</f>
        <v/>
      </c>
      <c r="B23" s="291"/>
      <c r="C23" s="210"/>
      <c r="D23" s="154"/>
      <c r="E23" s="343"/>
      <c r="F23" s="344"/>
      <c r="G23" s="149"/>
      <c r="H23" s="457"/>
      <c r="I23" s="171"/>
      <c r="J23" s="172"/>
      <c r="M23" s="35"/>
      <c r="N23" s="35"/>
      <c r="P23" s="303"/>
    </row>
    <row r="24" spans="1:16" s="173" customFormat="1" ht="25.5">
      <c r="A24" s="326">
        <f>IF(I24&lt;&gt;"",MAX(A$1:A23)+1,"")</f>
        <v>3</v>
      </c>
      <c r="B24" s="157"/>
      <c r="C24" s="142" t="s">
        <v>294</v>
      </c>
      <c r="D24" s="143"/>
      <c r="E24" s="205" t="s">
        <v>295</v>
      </c>
      <c r="F24" s="328"/>
      <c r="G24" s="146" t="s">
        <v>61</v>
      </c>
      <c r="H24" s="457">
        <f>F29</f>
        <v>4340</v>
      </c>
      <c r="I24" s="105">
        <v>1</v>
      </c>
      <c r="J24" s="172"/>
      <c r="M24" s="35"/>
      <c r="N24" s="35"/>
      <c r="P24" s="303"/>
    </row>
    <row r="25" spans="1:16" s="173" customFormat="1" ht="25.5">
      <c r="A25" s="326" t="str">
        <f>IF(I25&lt;&gt;"",MAX(A$1:A24)+1,"")</f>
        <v/>
      </c>
      <c r="B25" s="157"/>
      <c r="C25" s="210"/>
      <c r="D25" s="154" t="s">
        <v>296</v>
      </c>
      <c r="E25" s="207" t="s">
        <v>297</v>
      </c>
      <c r="F25" s="305"/>
      <c r="G25" s="149" t="s">
        <v>61</v>
      </c>
      <c r="H25" s="458"/>
      <c r="I25" s="171"/>
      <c r="J25" s="172"/>
      <c r="M25" s="35"/>
      <c r="N25" s="35"/>
      <c r="P25" s="303"/>
    </row>
    <row r="26" spans="1:16" s="173" customFormat="1">
      <c r="A26" s="326"/>
      <c r="B26" s="157"/>
      <c r="C26" s="210"/>
      <c r="D26" s="154"/>
      <c r="E26" s="163" t="str">
        <f>$J$1</f>
        <v>vetva K</v>
      </c>
      <c r="F26" s="305"/>
      <c r="G26" s="149"/>
      <c r="H26" s="458"/>
      <c r="I26" s="171"/>
      <c r="J26" s="172"/>
      <c r="M26" s="35"/>
      <c r="N26" s="35"/>
      <c r="P26" s="303"/>
    </row>
    <row r="27" spans="1:16" s="173" customFormat="1">
      <c r="A27" s="326" t="str">
        <f>IF(I27&lt;&gt;"",MAX(A$1:A25)+1,"")</f>
        <v/>
      </c>
      <c r="B27" s="157"/>
      <c r="C27" s="210"/>
      <c r="D27" s="154"/>
      <c r="E27" s="343" t="s">
        <v>1238</v>
      </c>
      <c r="F27" s="305"/>
      <c r="G27" s="149"/>
      <c r="H27" s="458"/>
      <c r="I27" s="171"/>
      <c r="J27" s="172"/>
      <c r="M27" s="35"/>
      <c r="N27" s="35"/>
      <c r="P27" s="303"/>
    </row>
    <row r="28" spans="1:16" s="173" customFormat="1">
      <c r="A28" s="326" t="str">
        <f>IF(I28&lt;&gt;"",MAX(A$1:A27)+1,"")</f>
        <v/>
      </c>
      <c r="B28" s="157"/>
      <c r="C28" s="210"/>
      <c r="D28" s="154"/>
      <c r="E28" s="343" t="s">
        <v>1251</v>
      </c>
      <c r="F28" s="331">
        <f>F20/0.2</f>
        <v>4340</v>
      </c>
      <c r="G28" s="149" t="s">
        <v>61</v>
      </c>
      <c r="H28" s="458"/>
      <c r="I28" s="171"/>
      <c r="J28" s="172"/>
      <c r="M28" s="35"/>
      <c r="N28" s="35"/>
      <c r="P28" s="303"/>
    </row>
    <row r="29" spans="1:16" s="173" customFormat="1">
      <c r="A29" s="326" t="str">
        <f>IF(I29&lt;&gt;"",MAX(A$1:A28)+1,"")</f>
        <v/>
      </c>
      <c r="B29" s="157"/>
      <c r="C29" s="210"/>
      <c r="D29" s="154"/>
      <c r="E29" s="343" t="s">
        <v>134</v>
      </c>
      <c r="F29" s="305">
        <f>SUM(F28)</f>
        <v>4340</v>
      </c>
      <c r="G29" s="149" t="s">
        <v>61</v>
      </c>
      <c r="H29" s="458"/>
      <c r="I29" s="171"/>
      <c r="J29" s="172"/>
      <c r="M29" s="35"/>
      <c r="N29" s="35"/>
      <c r="P29" s="303"/>
    </row>
    <row r="30" spans="1:16" s="173" customFormat="1">
      <c r="A30" s="326"/>
      <c r="B30" s="291"/>
      <c r="C30" s="210"/>
      <c r="D30" s="154"/>
      <c r="E30" s="343"/>
      <c r="F30" s="305"/>
      <c r="G30" s="149"/>
      <c r="H30" s="457"/>
      <c r="I30" s="171"/>
      <c r="J30" s="172"/>
      <c r="M30" s="35"/>
      <c r="N30" s="35"/>
      <c r="P30" s="303"/>
    </row>
    <row r="31" spans="1:16" s="173" customFormat="1" ht="25.5">
      <c r="A31" s="326">
        <f>IF(I31&lt;&gt;"",MAX(A$1:A29)+1,"")</f>
        <v>4</v>
      </c>
      <c r="B31" s="157"/>
      <c r="C31" s="142" t="s">
        <v>300</v>
      </c>
      <c r="D31" s="143"/>
      <c r="E31" s="205" t="s">
        <v>301</v>
      </c>
      <c r="F31" s="328"/>
      <c r="G31" s="146" t="s">
        <v>61</v>
      </c>
      <c r="H31" s="457">
        <f>F33</f>
        <v>4340</v>
      </c>
      <c r="I31" s="105">
        <v>1</v>
      </c>
      <c r="J31" s="172"/>
      <c r="M31" s="35"/>
      <c r="N31" s="35"/>
      <c r="P31" s="303"/>
    </row>
    <row r="32" spans="1:16" s="173" customFormat="1" ht="25.5">
      <c r="A32" s="326" t="str">
        <f>IF(I32&lt;&gt;"",MAX(A$1:A31)+1,"")</f>
        <v/>
      </c>
      <c r="B32" s="157"/>
      <c r="C32" s="210"/>
      <c r="D32" s="154" t="s">
        <v>302</v>
      </c>
      <c r="E32" s="207" t="s">
        <v>303</v>
      </c>
      <c r="F32" s="305"/>
      <c r="G32" s="149" t="s">
        <v>61</v>
      </c>
      <c r="H32" s="458"/>
      <c r="I32" s="171"/>
      <c r="J32" s="172"/>
      <c r="M32" s="35"/>
      <c r="N32" s="35"/>
      <c r="P32" s="303"/>
    </row>
    <row r="33" spans="1:16" s="173" customFormat="1">
      <c r="A33" s="326" t="str">
        <f>IF(I33&lt;&gt;"",MAX(A$1:A32)+1,"")</f>
        <v/>
      </c>
      <c r="B33" s="157"/>
      <c r="C33" s="210"/>
      <c r="D33" s="154"/>
      <c r="E33" s="343" t="s">
        <v>1239</v>
      </c>
      <c r="F33" s="305">
        <f>F29</f>
        <v>4340</v>
      </c>
      <c r="G33" s="149"/>
      <c r="H33" s="458"/>
      <c r="I33" s="171"/>
      <c r="J33" s="172"/>
      <c r="M33" s="35"/>
      <c r="N33" s="35"/>
      <c r="P33" s="303"/>
    </row>
    <row r="34" spans="1:16" s="529" customFormat="1">
      <c r="A34" s="519" t="str">
        <f>IF(I34&lt;&gt;"",MAX(A$1:A33)+1,"")</f>
        <v/>
      </c>
      <c r="B34" s="520"/>
      <c r="C34" s="521"/>
      <c r="D34" s="522"/>
      <c r="E34" s="523" t="s">
        <v>1312</v>
      </c>
      <c r="F34" s="524"/>
      <c r="G34" s="525"/>
      <c r="H34" s="530"/>
      <c r="I34" s="526"/>
      <c r="J34" s="527"/>
      <c r="K34" s="527"/>
      <c r="L34" s="528"/>
      <c r="O34" s="526"/>
      <c r="P34" s="526"/>
    </row>
    <row r="35" spans="1:16" s="173" customFormat="1">
      <c r="A35" s="326" t="str">
        <f>IF(I35&lt;&gt;"",MAX(A$1:A33)+1,"")</f>
        <v/>
      </c>
      <c r="B35" s="157"/>
      <c r="C35" s="210"/>
      <c r="D35" s="154"/>
      <c r="E35" s="343"/>
      <c r="F35" s="331"/>
      <c r="G35" s="149"/>
      <c r="H35" s="458"/>
      <c r="I35" s="171"/>
      <c r="J35" s="172"/>
      <c r="M35" s="35"/>
      <c r="N35" s="35"/>
      <c r="P35" s="303"/>
    </row>
    <row r="36" spans="1:16" s="173" customFormat="1">
      <c r="A36" s="326"/>
      <c r="B36" s="383" t="s">
        <v>1230</v>
      </c>
      <c r="C36" s="146"/>
      <c r="D36" s="143"/>
      <c r="E36" s="144" t="s">
        <v>1231</v>
      </c>
      <c r="F36" s="325"/>
      <c r="G36" s="146"/>
      <c r="H36" s="461"/>
      <c r="I36" s="171"/>
      <c r="J36" s="172"/>
      <c r="M36" s="35"/>
      <c r="N36" s="35"/>
      <c r="P36" s="303"/>
    </row>
    <row r="37" spans="1:16" s="173" customFormat="1">
      <c r="A37" s="326"/>
      <c r="B37" s="382"/>
      <c r="C37" s="146"/>
      <c r="D37" s="143"/>
      <c r="E37" s="144"/>
      <c r="F37" s="325"/>
      <c r="G37" s="146"/>
      <c r="H37" s="461"/>
      <c r="I37" s="171"/>
      <c r="J37" s="172"/>
      <c r="M37" s="35"/>
      <c r="N37" s="35"/>
      <c r="P37" s="303"/>
    </row>
    <row r="38" spans="1:16" s="173" customFormat="1">
      <c r="A38" s="326">
        <f>IF(I38&lt;&gt;"",MAX(A$1:A37)+1,"")</f>
        <v>5</v>
      </c>
      <c r="B38" s="291"/>
      <c r="C38" s="142" t="s">
        <v>195</v>
      </c>
      <c r="D38" s="143"/>
      <c r="E38" s="144" t="s">
        <v>196</v>
      </c>
      <c r="F38" s="144"/>
      <c r="G38" s="146" t="s">
        <v>35</v>
      </c>
      <c r="H38" s="457">
        <f>F43</f>
        <v>11507</v>
      </c>
      <c r="I38" s="105">
        <v>1</v>
      </c>
      <c r="J38" s="172"/>
      <c r="M38" s="88">
        <f>H38</f>
        <v>11507</v>
      </c>
      <c r="N38" s="35"/>
      <c r="P38" s="303"/>
    </row>
    <row r="39" spans="1:16" s="173" customFormat="1" ht="25.5">
      <c r="A39" s="326" t="str">
        <f>IF(I39&lt;&gt;"",MAX(A$1:A38)+1,"")</f>
        <v/>
      </c>
      <c r="B39" s="291"/>
      <c r="C39" s="228"/>
      <c r="D39" s="154" t="s">
        <v>197</v>
      </c>
      <c r="E39" s="229" t="s">
        <v>198</v>
      </c>
      <c r="F39" s="229"/>
      <c r="G39" s="149" t="s">
        <v>35</v>
      </c>
      <c r="H39" s="458"/>
      <c r="I39" s="171"/>
      <c r="J39" s="172"/>
      <c r="M39" s="88"/>
      <c r="N39" s="35"/>
      <c r="P39" s="303"/>
    </row>
    <row r="40" spans="1:16" s="173" customFormat="1">
      <c r="A40" s="326"/>
      <c r="B40" s="291"/>
      <c r="C40" s="228"/>
      <c r="D40" s="154"/>
      <c r="E40" s="163" t="str">
        <f>$J$1</f>
        <v>vetva K</v>
      </c>
      <c r="F40" s="229"/>
      <c r="G40" s="149"/>
      <c r="H40" s="458"/>
      <c r="I40" s="171"/>
      <c r="J40" s="172"/>
      <c r="M40" s="88"/>
      <c r="N40" s="35"/>
      <c r="P40" s="303"/>
    </row>
    <row r="41" spans="1:16" s="173" customFormat="1">
      <c r="A41" s="326" t="str">
        <f>IF(I41&lt;&gt;"",MAX(A$1:A39)+1,"")</f>
        <v/>
      </c>
      <c r="B41" s="291"/>
      <c r="C41" s="228"/>
      <c r="D41" s="345"/>
      <c r="E41" s="147" t="s">
        <v>1262</v>
      </c>
      <c r="F41" s="151">
        <v>7434</v>
      </c>
      <c r="G41" s="158"/>
      <c r="H41" s="458"/>
      <c r="I41" s="171"/>
      <c r="J41" s="172"/>
      <c r="M41" s="88"/>
      <c r="N41" s="35"/>
      <c r="P41" s="303"/>
    </row>
    <row r="42" spans="1:16" s="173" customFormat="1">
      <c r="A42" s="326" t="str">
        <f>IF(I42&lt;&gt;"",MAX(A$1:A41)+1,"")</f>
        <v/>
      </c>
      <c r="B42" s="291"/>
      <c r="C42" s="228"/>
      <c r="D42" s="345"/>
      <c r="E42" s="147" t="s">
        <v>1263</v>
      </c>
      <c r="F42" s="333">
        <v>4073</v>
      </c>
      <c r="G42" s="158"/>
      <c r="H42" s="458"/>
      <c r="I42" s="171"/>
      <c r="J42" s="172"/>
      <c r="M42" s="88"/>
      <c r="N42" s="35"/>
      <c r="P42" s="303"/>
    </row>
    <row r="43" spans="1:16" s="173" customFormat="1">
      <c r="A43" s="326"/>
      <c r="B43" s="291"/>
      <c r="C43" s="228"/>
      <c r="D43" s="345"/>
      <c r="E43" s="147"/>
      <c r="F43" s="151">
        <f>SUM(F41:F42)</f>
        <v>11507</v>
      </c>
      <c r="G43" s="158"/>
      <c r="H43" s="458"/>
      <c r="I43" s="171"/>
      <c r="J43" s="172"/>
      <c r="M43" s="88"/>
      <c r="N43" s="35"/>
      <c r="P43" s="303"/>
    </row>
    <row r="44" spans="1:16" s="173" customFormat="1">
      <c r="A44" s="326"/>
      <c r="B44" s="291"/>
      <c r="C44" s="228"/>
      <c r="D44" s="345"/>
      <c r="E44" s="147"/>
      <c r="F44" s="151"/>
      <c r="G44" s="158"/>
      <c r="H44" s="458"/>
      <c r="I44" s="171"/>
      <c r="J44" s="172"/>
      <c r="M44" s="88"/>
      <c r="N44" s="35"/>
      <c r="P44" s="303"/>
    </row>
    <row r="45" spans="1:16" s="173" customFormat="1">
      <c r="A45" s="326">
        <f>IF(I45&lt;&gt;"",MAX(A$1:A43)+1,"")</f>
        <v>6</v>
      </c>
      <c r="B45" s="291"/>
      <c r="C45" s="142" t="s">
        <v>206</v>
      </c>
      <c r="D45" s="143"/>
      <c r="E45" s="144" t="s">
        <v>207</v>
      </c>
      <c r="F45" s="144"/>
      <c r="G45" s="146" t="s">
        <v>35</v>
      </c>
      <c r="H45" s="457">
        <f>F49</f>
        <v>212.98500000000001</v>
      </c>
      <c r="I45" s="105">
        <v>1</v>
      </c>
      <c r="J45" s="172"/>
      <c r="M45" s="88">
        <f>H45</f>
        <v>212.98500000000001</v>
      </c>
      <c r="N45" s="35"/>
      <c r="P45" s="303"/>
    </row>
    <row r="46" spans="1:16" s="173" customFormat="1">
      <c r="A46" s="326" t="str">
        <f>IF(I46&lt;&gt;"",MAX(A$1:A45)+1,"")</f>
        <v/>
      </c>
      <c r="B46" s="291"/>
      <c r="C46" s="228"/>
      <c r="D46" s="154" t="s">
        <v>208</v>
      </c>
      <c r="E46" s="229" t="s">
        <v>209</v>
      </c>
      <c r="F46" s="229"/>
      <c r="G46" s="149" t="s">
        <v>35</v>
      </c>
      <c r="H46" s="458"/>
      <c r="I46" s="171"/>
      <c r="J46" s="172"/>
      <c r="M46" s="88"/>
      <c r="N46" s="35"/>
      <c r="P46" s="303"/>
    </row>
    <row r="47" spans="1:16" s="173" customFormat="1">
      <c r="A47" s="326" t="str">
        <f>IF(I47&lt;&gt;"",MAX(A$1:A46)+1,"")</f>
        <v/>
      </c>
      <c r="B47" s="291"/>
      <c r="C47" s="228"/>
      <c r="D47" s="154"/>
      <c r="E47" s="147" t="s">
        <v>1223</v>
      </c>
      <c r="F47" s="106"/>
      <c r="G47" s="149"/>
      <c r="H47" s="458"/>
      <c r="I47" s="171"/>
      <c r="J47" s="172"/>
      <c r="M47" s="88"/>
      <c r="N47" s="35"/>
      <c r="P47" s="303"/>
    </row>
    <row r="48" spans="1:16" s="173" customFormat="1">
      <c r="A48" s="326"/>
      <c r="B48" s="291"/>
      <c r="C48" s="228"/>
      <c r="D48" s="154"/>
      <c r="E48" s="163" t="str">
        <f>$J$1</f>
        <v>vetva K</v>
      </c>
      <c r="F48" s="333">
        <f>K2*0.45</f>
        <v>212.98500000000001</v>
      </c>
      <c r="G48" s="149"/>
      <c r="H48" s="458"/>
      <c r="I48" s="171"/>
      <c r="J48" s="172"/>
      <c r="M48" s="88"/>
      <c r="N48" s="35"/>
      <c r="P48" s="303"/>
    </row>
    <row r="49" spans="1:16" s="173" customFormat="1">
      <c r="A49" s="326" t="str">
        <f>IF(I49&lt;&gt;"",MAX(A$1:A47)+1,"")</f>
        <v/>
      </c>
      <c r="B49" s="291"/>
      <c r="C49" s="228"/>
      <c r="D49" s="154"/>
      <c r="E49" s="334" t="s">
        <v>93</v>
      </c>
      <c r="F49" s="151">
        <f>SUM(F48:F48)</f>
        <v>212.98500000000001</v>
      </c>
      <c r="G49" s="149"/>
      <c r="H49" s="458"/>
      <c r="I49" s="171"/>
      <c r="J49" s="172"/>
      <c r="M49" s="88"/>
      <c r="N49" s="35"/>
      <c r="P49" s="303"/>
    </row>
    <row r="50" spans="1:16" s="173" customFormat="1">
      <c r="A50" s="326" t="str">
        <f>IF(I50&lt;&gt;"",MAX(A$1:A49)+1,"")</f>
        <v/>
      </c>
      <c r="B50" s="291"/>
      <c r="C50" s="228"/>
      <c r="D50" s="154"/>
      <c r="E50" s="147"/>
      <c r="F50" s="151"/>
      <c r="G50" s="149"/>
      <c r="H50" s="458"/>
      <c r="I50" s="171"/>
      <c r="J50" s="172"/>
      <c r="M50" s="88"/>
      <c r="N50" s="35"/>
      <c r="P50" s="303"/>
    </row>
    <row r="51" spans="1:16" s="173" customFormat="1">
      <c r="A51" s="326">
        <f>IF(I51&lt;&gt;"",MAX(A$1:A50)+1,"")</f>
        <v>7</v>
      </c>
      <c r="B51" s="291"/>
      <c r="C51" s="398" t="s">
        <v>1187</v>
      </c>
      <c r="D51" s="399"/>
      <c r="E51" s="400" t="s">
        <v>1188</v>
      </c>
      <c r="F51" s="401"/>
      <c r="G51" s="342" t="s">
        <v>35</v>
      </c>
      <c r="H51" s="457">
        <f>F54</f>
        <v>1413</v>
      </c>
      <c r="I51" s="105">
        <v>1</v>
      </c>
      <c r="J51" s="172"/>
      <c r="M51" s="35"/>
      <c r="N51" s="35"/>
      <c r="P51" s="303"/>
    </row>
    <row r="52" spans="1:16" s="173" customFormat="1" ht="25.5">
      <c r="A52" s="326"/>
      <c r="B52" s="291"/>
      <c r="C52" s="398"/>
      <c r="D52" s="403" t="s">
        <v>1225</v>
      </c>
      <c r="E52" s="404" t="s">
        <v>1226</v>
      </c>
      <c r="F52" s="405"/>
      <c r="G52" s="342"/>
      <c r="H52" s="457"/>
      <c r="I52" s="171"/>
      <c r="J52" s="172"/>
      <c r="M52" s="35"/>
      <c r="N52" s="88">
        <f>H51</f>
        <v>1413</v>
      </c>
      <c r="P52" s="303"/>
    </row>
    <row r="53" spans="1:16" s="173" customFormat="1">
      <c r="A53" s="326"/>
      <c r="B53" s="291"/>
      <c r="C53" s="398"/>
      <c r="D53" s="403"/>
      <c r="E53" s="163" t="str">
        <f>$J$1</f>
        <v>vetva K</v>
      </c>
      <c r="F53" s="333">
        <v>1413</v>
      </c>
      <c r="G53" s="342"/>
      <c r="H53" s="457"/>
      <c r="I53" s="171"/>
      <c r="J53" s="172"/>
      <c r="M53" s="35"/>
      <c r="N53" s="35"/>
      <c r="P53" s="303"/>
    </row>
    <row r="54" spans="1:16" s="173" customFormat="1" ht="15.75" customHeight="1">
      <c r="A54" s="326"/>
      <c r="B54" s="291"/>
      <c r="C54" s="228"/>
      <c r="D54" s="345"/>
      <c r="E54" s="384" t="s">
        <v>1224</v>
      </c>
      <c r="F54" s="151">
        <f>SUM(F53:F53)</f>
        <v>1413</v>
      </c>
      <c r="G54" s="292"/>
      <c r="H54" s="458"/>
      <c r="I54" s="171"/>
      <c r="J54" s="172"/>
      <c r="M54" s="35"/>
      <c r="N54" s="88"/>
      <c r="P54" s="303"/>
    </row>
    <row r="55" spans="1:16" s="173" customFormat="1">
      <c r="A55" s="326"/>
      <c r="B55" s="291"/>
      <c r="C55" s="228"/>
      <c r="D55" s="345"/>
      <c r="E55" s="347"/>
      <c r="F55" s="151"/>
      <c r="G55" s="292"/>
      <c r="H55" s="458"/>
      <c r="I55" s="171"/>
      <c r="J55" s="172"/>
      <c r="M55" s="35"/>
      <c r="N55" s="35"/>
      <c r="P55" s="303"/>
    </row>
    <row r="56" spans="1:16" s="173" customFormat="1">
      <c r="A56" s="326">
        <f>IF(I56&lt;&gt;"",MAX(A$1:A55)+1,"")</f>
        <v>8</v>
      </c>
      <c r="B56" s="291"/>
      <c r="C56" s="406" t="s">
        <v>226</v>
      </c>
      <c r="D56" s="407"/>
      <c r="E56" s="408" t="s">
        <v>227</v>
      </c>
      <c r="F56" s="409"/>
      <c r="G56" s="410" t="s">
        <v>35</v>
      </c>
      <c r="H56" s="457">
        <f>F60</f>
        <v>2560</v>
      </c>
      <c r="I56" s="105">
        <v>1</v>
      </c>
      <c r="J56" s="172"/>
      <c r="M56" s="35"/>
      <c r="N56" s="35"/>
      <c r="P56" s="303"/>
    </row>
    <row r="57" spans="1:16" s="173" customFormat="1" ht="25.5">
      <c r="A57" s="326"/>
      <c r="B57" s="291"/>
      <c r="C57" s="406"/>
      <c r="D57" s="407" t="s">
        <v>1313</v>
      </c>
      <c r="E57" s="147" t="s">
        <v>1314</v>
      </c>
      <c r="F57" s="151"/>
      <c r="G57" s="410"/>
      <c r="H57" s="458"/>
      <c r="I57" s="245"/>
      <c r="J57" s="172"/>
      <c r="M57" s="35"/>
      <c r="N57" s="35"/>
      <c r="P57" s="303"/>
    </row>
    <row r="58" spans="1:16" s="173" customFormat="1" ht="25.5">
      <c r="A58" s="326"/>
      <c r="B58" s="291"/>
      <c r="C58" s="406"/>
      <c r="D58" s="407"/>
      <c r="E58" s="147" t="s">
        <v>1315</v>
      </c>
      <c r="F58" s="151"/>
      <c r="G58" s="410"/>
      <c r="H58" s="458"/>
      <c r="I58" s="245"/>
      <c r="J58" s="172"/>
      <c r="M58" s="35"/>
      <c r="N58" s="35"/>
      <c r="P58" s="303"/>
    </row>
    <row r="59" spans="1:16" s="173" customFormat="1">
      <c r="A59" s="326"/>
      <c r="B59" s="291"/>
      <c r="C59" s="406"/>
      <c r="D59" s="407"/>
      <c r="E59" s="163" t="str">
        <f>$J$1</f>
        <v>vetva K</v>
      </c>
      <c r="F59" s="150">
        <v>2560</v>
      </c>
      <c r="G59" s="410"/>
      <c r="H59" s="458"/>
      <c r="I59" s="245"/>
      <c r="J59" s="172"/>
      <c r="M59" s="35"/>
      <c r="N59" s="35"/>
      <c r="P59" s="303"/>
    </row>
    <row r="60" spans="1:16" s="173" customFormat="1">
      <c r="A60" s="326"/>
      <c r="B60" s="291"/>
      <c r="C60" s="228"/>
      <c r="D60" s="345"/>
      <c r="E60" s="347"/>
      <c r="F60" s="151">
        <f>SUM(F59:F59)</f>
        <v>2560</v>
      </c>
      <c r="G60" s="292"/>
      <c r="H60" s="458"/>
      <c r="I60" s="171"/>
      <c r="J60" s="172"/>
      <c r="M60" s="35"/>
      <c r="N60" s="35"/>
      <c r="P60" s="303"/>
    </row>
    <row r="61" spans="1:16" s="173" customFormat="1">
      <c r="A61" s="326"/>
      <c r="B61" s="291"/>
      <c r="C61" s="228"/>
      <c r="D61" s="154"/>
      <c r="E61" s="347"/>
      <c r="F61" s="151"/>
      <c r="G61" s="149"/>
      <c r="H61" s="458"/>
      <c r="I61" s="171"/>
      <c r="J61" s="172"/>
      <c r="M61" s="35"/>
      <c r="N61" s="35"/>
      <c r="P61" s="303"/>
    </row>
    <row r="62" spans="1:16" s="173" customFormat="1" ht="25.5">
      <c r="A62" s="326">
        <f>IF(I62&lt;&gt;"",MAX(A$1:A61)+1,"")</f>
        <v>9</v>
      </c>
      <c r="B62" s="291"/>
      <c r="C62" s="411" t="s">
        <v>253</v>
      </c>
      <c r="D62" s="412"/>
      <c r="E62" s="413" t="s">
        <v>254</v>
      </c>
      <c r="F62" s="414"/>
      <c r="G62" s="415" t="s">
        <v>61</v>
      </c>
      <c r="H62" s="457">
        <f>F65</f>
        <v>3196</v>
      </c>
      <c r="I62" s="105">
        <v>1</v>
      </c>
      <c r="J62" s="172"/>
      <c r="M62" s="35"/>
      <c r="N62" s="35"/>
      <c r="P62" s="303"/>
    </row>
    <row r="63" spans="1:16" s="173" customFormat="1" ht="25.5">
      <c r="A63" s="326"/>
      <c r="B63" s="291"/>
      <c r="C63" s="416"/>
      <c r="D63" s="403" t="s">
        <v>255</v>
      </c>
      <c r="E63" s="404" t="s">
        <v>256</v>
      </c>
      <c r="F63" s="417"/>
      <c r="G63" s="418" t="s">
        <v>61</v>
      </c>
      <c r="H63" s="458"/>
      <c r="I63" s="171"/>
      <c r="J63" s="172"/>
      <c r="M63" s="35"/>
      <c r="N63" s="35"/>
      <c r="P63" s="303"/>
    </row>
    <row r="64" spans="1:16" s="173" customFormat="1">
      <c r="A64" s="326"/>
      <c r="B64" s="291"/>
      <c r="C64" s="416"/>
      <c r="D64" s="403"/>
      <c r="E64" s="163" t="str">
        <f>$J$1</f>
        <v>vetva K</v>
      </c>
      <c r="F64" s="450">
        <f>6392/2</f>
        <v>3196</v>
      </c>
      <c r="G64" s="418"/>
      <c r="H64" s="458"/>
      <c r="I64" s="171"/>
      <c r="J64" s="172"/>
      <c r="M64" s="35"/>
      <c r="N64" s="35"/>
      <c r="P64" s="303"/>
    </row>
    <row r="65" spans="1:16" s="173" customFormat="1">
      <c r="A65" s="326"/>
      <c r="B65" s="291"/>
      <c r="C65" s="416"/>
      <c r="D65" s="403"/>
      <c r="E65" s="163"/>
      <c r="F65" s="419">
        <f>SUM(F64:F64)</f>
        <v>3196</v>
      </c>
      <c r="G65" s="418"/>
      <c r="H65" s="458"/>
      <c r="I65" s="171"/>
      <c r="J65" s="172"/>
      <c r="M65" s="35"/>
      <c r="N65" s="35"/>
      <c r="P65" s="303"/>
    </row>
    <row r="66" spans="1:16" s="173" customFormat="1">
      <c r="A66" s="326"/>
      <c r="B66" s="291"/>
      <c r="C66" s="416"/>
      <c r="D66" s="403"/>
      <c r="E66" s="420"/>
      <c r="F66" s="419"/>
      <c r="G66" s="418"/>
      <c r="H66" s="458"/>
      <c r="I66" s="171"/>
      <c r="J66" s="172"/>
      <c r="M66" s="35"/>
      <c r="N66" s="35"/>
      <c r="P66" s="303"/>
    </row>
    <row r="67" spans="1:16" s="173" customFormat="1" ht="25.5">
      <c r="A67" s="326">
        <f>IF(I67&lt;&gt;"",MAX(A$1:A66)+1,"")</f>
        <v>10</v>
      </c>
      <c r="B67" s="291"/>
      <c r="C67" s="411" t="s">
        <v>1210</v>
      </c>
      <c r="D67" s="412"/>
      <c r="E67" s="413" t="s">
        <v>1211</v>
      </c>
      <c r="F67" s="414"/>
      <c r="G67" s="415" t="s">
        <v>61</v>
      </c>
      <c r="H67" s="457">
        <f>F71</f>
        <v>3196</v>
      </c>
      <c r="I67" s="105">
        <v>1</v>
      </c>
      <c r="J67" s="172"/>
      <c r="M67" s="35"/>
      <c r="N67" s="35"/>
      <c r="P67" s="303"/>
    </row>
    <row r="68" spans="1:16" s="173" customFormat="1" ht="25.5">
      <c r="A68" s="326"/>
      <c r="B68" s="291"/>
      <c r="C68" s="416"/>
      <c r="D68" s="403" t="s">
        <v>1212</v>
      </c>
      <c r="E68" s="404" t="s">
        <v>1213</v>
      </c>
      <c r="F68" s="417"/>
      <c r="G68" s="418" t="s">
        <v>61</v>
      </c>
      <c r="H68" s="458"/>
      <c r="I68" s="171"/>
      <c r="J68" s="172"/>
      <c r="M68" s="35"/>
      <c r="N68" s="35"/>
      <c r="P68" s="303"/>
    </row>
    <row r="69" spans="1:16" s="173" customFormat="1">
      <c r="A69" s="326"/>
      <c r="B69" s="291"/>
      <c r="C69" s="416"/>
      <c r="D69" s="403"/>
      <c r="E69" s="147" t="s">
        <v>1240</v>
      </c>
      <c r="F69" s="419"/>
      <c r="G69" s="418"/>
      <c r="H69" s="458"/>
      <c r="I69" s="171"/>
      <c r="J69" s="172"/>
      <c r="M69" s="35"/>
      <c r="N69" s="35"/>
      <c r="P69" s="303"/>
    </row>
    <row r="70" spans="1:16" s="173" customFormat="1">
      <c r="A70" s="326"/>
      <c r="B70" s="291"/>
      <c r="C70" s="416"/>
      <c r="D70" s="403"/>
      <c r="E70" s="163" t="str">
        <f>$J$1</f>
        <v>vetva K</v>
      </c>
      <c r="F70" s="450">
        <f>F64</f>
        <v>3196</v>
      </c>
      <c r="G70" s="418"/>
      <c r="H70" s="458"/>
      <c r="I70" s="171"/>
      <c r="J70" s="172"/>
      <c r="M70" s="35"/>
      <c r="N70" s="35"/>
      <c r="P70" s="303"/>
    </row>
    <row r="71" spans="1:16" s="173" customFormat="1">
      <c r="A71" s="326"/>
      <c r="B71" s="291"/>
      <c r="C71" s="228"/>
      <c r="D71" s="154"/>
      <c r="E71" s="163"/>
      <c r="F71" s="151">
        <f>SUM(F70:F70)</f>
        <v>3196</v>
      </c>
      <c r="G71" s="149"/>
      <c r="H71" s="458"/>
      <c r="I71" s="171"/>
      <c r="J71" s="172"/>
      <c r="M71" s="35"/>
      <c r="N71" s="35"/>
      <c r="P71" s="303"/>
    </row>
    <row r="72" spans="1:16" s="173" customFormat="1">
      <c r="A72" s="326" t="str">
        <f>IF(I72&lt;&gt;"",MAX(A$1:A60)+1,"")</f>
        <v/>
      </c>
      <c r="B72" s="291"/>
      <c r="C72" s="228"/>
      <c r="D72" s="345"/>
      <c r="E72" s="219"/>
      <c r="F72" s="346"/>
      <c r="G72" s="158"/>
      <c r="H72" s="458"/>
      <c r="I72" s="171"/>
      <c r="J72" s="172"/>
      <c r="M72" s="35"/>
      <c r="N72" s="35"/>
      <c r="P72" s="303"/>
    </row>
    <row r="73" spans="1:16" s="173" customFormat="1">
      <c r="A73" s="326">
        <f>IF(I73&lt;&gt;"",MAX(A$1:A72)+1,"")</f>
        <v>11</v>
      </c>
      <c r="B73" s="348"/>
      <c r="C73" s="398" t="s">
        <v>1177</v>
      </c>
      <c r="D73" s="399"/>
      <c r="E73" s="400" t="s">
        <v>1178</v>
      </c>
      <c r="F73" s="401"/>
      <c r="G73" s="342" t="s">
        <v>61</v>
      </c>
      <c r="H73" s="457">
        <f>F77</f>
        <v>1429</v>
      </c>
      <c r="I73" s="105">
        <v>1</v>
      </c>
      <c r="J73" s="172"/>
      <c r="M73" s="35"/>
      <c r="N73" s="35"/>
      <c r="P73" s="303"/>
    </row>
    <row r="74" spans="1:16" s="173" customFormat="1">
      <c r="A74" s="349" t="str">
        <f>IF(C74&lt;&gt;"",MAX(A$1:A73)+1,"")</f>
        <v/>
      </c>
      <c r="B74" s="421"/>
      <c r="C74" s="422"/>
      <c r="D74" s="423" t="s">
        <v>1179</v>
      </c>
      <c r="E74" s="424" t="s">
        <v>1180</v>
      </c>
      <c r="F74" s="151"/>
      <c r="G74" s="422" t="s">
        <v>61</v>
      </c>
      <c r="H74" s="458"/>
      <c r="I74" s="171"/>
      <c r="J74" s="172"/>
      <c r="M74" s="35"/>
      <c r="N74" s="35"/>
      <c r="P74" s="303"/>
    </row>
    <row r="75" spans="1:16" s="173" customFormat="1">
      <c r="A75" s="326"/>
      <c r="B75" s="291"/>
      <c r="C75" s="210"/>
      <c r="D75" s="154"/>
      <c r="E75" s="147" t="s">
        <v>1181</v>
      </c>
      <c r="F75" s="151"/>
      <c r="G75" s="149"/>
      <c r="H75" s="458"/>
      <c r="I75" s="171"/>
      <c r="J75" s="172"/>
      <c r="M75" s="35"/>
      <c r="N75" s="35"/>
      <c r="P75" s="303"/>
    </row>
    <row r="76" spans="1:16" s="173" customFormat="1">
      <c r="A76" s="326"/>
      <c r="B76" s="291"/>
      <c r="C76" s="210"/>
      <c r="D76" s="154"/>
      <c r="E76" s="163" t="str">
        <f>$J$1</f>
        <v>vetva K</v>
      </c>
      <c r="F76" s="150">
        <v>1429</v>
      </c>
      <c r="G76" s="149"/>
      <c r="H76" s="458"/>
      <c r="I76" s="171"/>
      <c r="J76" s="172"/>
      <c r="M76" s="35"/>
      <c r="N76" s="35"/>
      <c r="P76" s="303"/>
    </row>
    <row r="77" spans="1:16" s="173" customFormat="1">
      <c r="A77" s="326"/>
      <c r="B77" s="291"/>
      <c r="C77" s="210"/>
      <c r="D77" s="154"/>
      <c r="E77" s="147"/>
      <c r="F77" s="151">
        <f>SUM(F76:F76)</f>
        <v>1429</v>
      </c>
      <c r="G77" s="149"/>
      <c r="H77" s="458"/>
      <c r="I77" s="171"/>
      <c r="J77" s="172"/>
      <c r="M77" s="35"/>
      <c r="N77" s="35"/>
      <c r="P77" s="303"/>
    </row>
    <row r="78" spans="1:16" s="173" customFormat="1">
      <c r="A78" s="326"/>
      <c r="B78" s="291"/>
      <c r="C78" s="210"/>
      <c r="D78" s="154"/>
      <c r="E78" s="147"/>
      <c r="F78" s="151"/>
      <c r="G78" s="149"/>
      <c r="H78" s="458"/>
      <c r="I78" s="171"/>
      <c r="J78" s="172"/>
      <c r="M78" s="35"/>
      <c r="N78" s="35"/>
      <c r="P78" s="303"/>
    </row>
    <row r="79" spans="1:16" s="173" customFormat="1">
      <c r="A79" s="326">
        <f>IF(I79&lt;&gt;"",MAX(A$1:A78)+1,"")</f>
        <v>12</v>
      </c>
      <c r="B79" s="291"/>
      <c r="C79" s="398" t="s">
        <v>1182</v>
      </c>
      <c r="D79" s="399"/>
      <c r="E79" s="400" t="s">
        <v>1183</v>
      </c>
      <c r="F79" s="401"/>
      <c r="G79" s="342" t="s">
        <v>61</v>
      </c>
      <c r="H79" s="457">
        <f>F83</f>
        <v>2911</v>
      </c>
      <c r="I79" s="105">
        <v>1</v>
      </c>
      <c r="J79" s="172"/>
      <c r="M79" s="35"/>
      <c r="N79" s="35"/>
      <c r="P79" s="303"/>
    </row>
    <row r="80" spans="1:16" s="173" customFormat="1">
      <c r="A80" s="326" t="str">
        <f>IF(I80&lt;&gt;"",MAX(A$1:A72)+1,"")</f>
        <v/>
      </c>
      <c r="B80" s="291"/>
      <c r="C80" s="422"/>
      <c r="D80" s="423" t="s">
        <v>1184</v>
      </c>
      <c r="E80" s="424" t="s">
        <v>1185</v>
      </c>
      <c r="F80" s="425"/>
      <c r="G80" s="422" t="s">
        <v>61</v>
      </c>
      <c r="H80" s="458"/>
      <c r="I80" s="171"/>
      <c r="J80" s="172"/>
      <c r="M80" s="35"/>
      <c r="N80" s="35"/>
      <c r="P80" s="303"/>
    </row>
    <row r="81" spans="1:16" s="173" customFormat="1">
      <c r="A81" s="326"/>
      <c r="B81" s="291"/>
      <c r="C81" s="422"/>
      <c r="D81" s="423"/>
      <c r="E81" s="147" t="s">
        <v>1186</v>
      </c>
      <c r="F81" s="151"/>
      <c r="G81" s="422"/>
      <c r="H81" s="458"/>
      <c r="I81" s="171"/>
      <c r="J81" s="172"/>
      <c r="M81" s="35"/>
      <c r="N81" s="35"/>
      <c r="P81" s="303"/>
    </row>
    <row r="82" spans="1:16" s="173" customFormat="1">
      <c r="A82" s="326"/>
      <c r="B82" s="291"/>
      <c r="C82" s="422"/>
      <c r="D82" s="423"/>
      <c r="E82" s="163" t="str">
        <f>$J$1</f>
        <v>vetva K</v>
      </c>
      <c r="F82" s="150">
        <v>2911</v>
      </c>
      <c r="G82" s="422"/>
      <c r="H82" s="458"/>
      <c r="I82" s="171"/>
      <c r="J82" s="172"/>
      <c r="M82" s="35"/>
      <c r="N82" s="35"/>
      <c r="P82" s="303"/>
    </row>
    <row r="83" spans="1:16" s="173" customFormat="1">
      <c r="A83" s="326"/>
      <c r="B83" s="291"/>
      <c r="C83" s="422"/>
      <c r="D83" s="423"/>
      <c r="E83" s="147"/>
      <c r="F83" s="151">
        <f>SUM(F82:F82)</f>
        <v>2911</v>
      </c>
      <c r="G83" s="422"/>
      <c r="H83" s="458"/>
      <c r="I83" s="171"/>
      <c r="J83" s="172"/>
      <c r="M83" s="35"/>
      <c r="N83" s="35"/>
      <c r="P83" s="303"/>
    </row>
    <row r="84" spans="1:16" s="173" customFormat="1">
      <c r="A84" s="326" t="str">
        <f>IF(I84&lt;&gt;"",MAX(A$1:A80)+1,"")</f>
        <v/>
      </c>
      <c r="B84" s="291"/>
      <c r="C84" s="210"/>
      <c r="D84" s="154"/>
      <c r="E84" s="147"/>
      <c r="F84" s="151"/>
      <c r="G84" s="149"/>
      <c r="H84" s="458"/>
      <c r="I84" s="171"/>
      <c r="J84" s="172"/>
      <c r="M84" s="35"/>
      <c r="N84" s="35"/>
      <c r="P84" s="303"/>
    </row>
    <row r="85" spans="1:16" s="173" customFormat="1">
      <c r="A85" s="326"/>
      <c r="B85" s="385" t="s">
        <v>1232</v>
      </c>
      <c r="C85" s="228"/>
      <c r="D85" s="345"/>
      <c r="E85" s="340" t="s">
        <v>1233</v>
      </c>
      <c r="F85" s="305"/>
      <c r="G85" s="158"/>
      <c r="H85" s="458"/>
      <c r="I85" s="171"/>
      <c r="J85" s="172"/>
      <c r="M85" s="35"/>
      <c r="N85" s="35"/>
      <c r="P85" s="303"/>
    </row>
    <row r="86" spans="1:16" s="173" customFormat="1">
      <c r="A86" s="326"/>
      <c r="B86" s="385"/>
      <c r="C86" s="228"/>
      <c r="D86" s="345"/>
      <c r="E86" s="451"/>
      <c r="F86" s="332"/>
      <c r="G86" s="158"/>
      <c r="H86" s="458"/>
      <c r="I86" s="171"/>
      <c r="J86" s="172"/>
      <c r="M86" s="35"/>
      <c r="N86" s="35"/>
      <c r="P86" s="303"/>
    </row>
    <row r="87" spans="1:16" s="173" customFormat="1" ht="25.5">
      <c r="A87" s="326">
        <f>IF(I87&lt;&gt;"",MAX(A$1:A86)+1,"")</f>
        <v>13</v>
      </c>
      <c r="B87" s="385"/>
      <c r="C87" s="452" t="s">
        <v>1274</v>
      </c>
      <c r="D87" s="453"/>
      <c r="E87" s="454" t="s">
        <v>1275</v>
      </c>
      <c r="F87" s="455"/>
      <c r="G87" s="456" t="s">
        <v>35</v>
      </c>
      <c r="H87" s="457">
        <f>F88</f>
        <v>10306.985000000001</v>
      </c>
      <c r="I87" s="105">
        <v>1</v>
      </c>
      <c r="J87" s="302">
        <f>IF(M90&gt;N90,M90,"")</f>
        <v>11719.985000000001</v>
      </c>
      <c r="K87" s="302" t="s">
        <v>251</v>
      </c>
      <c r="M87" s="35"/>
      <c r="N87" s="35"/>
      <c r="P87" s="303"/>
    </row>
    <row r="88" spans="1:16" s="173" customFormat="1" ht="25.5">
      <c r="A88" s="326"/>
      <c r="B88" s="385"/>
      <c r="C88" s="228"/>
      <c r="D88" s="345"/>
      <c r="E88" s="147" t="s">
        <v>1276</v>
      </c>
      <c r="F88" s="332">
        <f>M91</f>
        <v>10306.985000000001</v>
      </c>
      <c r="G88" s="158"/>
      <c r="H88" s="458"/>
      <c r="I88" s="171"/>
      <c r="J88" s="393" t="str">
        <f>IF(N90&gt;M90,ABS(M91),"")</f>
        <v/>
      </c>
      <c r="K88" s="302" t="s">
        <v>1264</v>
      </c>
      <c r="M88" s="35"/>
      <c r="N88" s="35"/>
      <c r="P88" s="303"/>
    </row>
    <row r="89" spans="1:16" s="173" customFormat="1">
      <c r="A89" s="326"/>
      <c r="B89" s="291"/>
      <c r="C89" s="228"/>
      <c r="D89" s="345"/>
      <c r="E89" s="219"/>
      <c r="F89" s="332"/>
      <c r="G89" s="158"/>
      <c r="H89" s="458"/>
      <c r="I89" s="171"/>
      <c r="J89" s="172"/>
      <c r="M89" s="35"/>
      <c r="N89" s="35"/>
      <c r="P89" s="303"/>
    </row>
    <row r="90" spans="1:16" s="173" customFormat="1">
      <c r="A90" s="326">
        <f>IF(I90&lt;&gt;"",MAX(A$1:A89)+1,"")</f>
        <v>14</v>
      </c>
      <c r="B90" s="291"/>
      <c r="C90" s="142" t="s">
        <v>1234</v>
      </c>
      <c r="D90" s="143"/>
      <c r="E90" s="144" t="s">
        <v>247</v>
      </c>
      <c r="F90" s="144"/>
      <c r="G90" s="146" t="s">
        <v>35</v>
      </c>
      <c r="H90" s="457">
        <f>F93</f>
        <v>1413</v>
      </c>
      <c r="I90" s="105">
        <v>1</v>
      </c>
      <c r="J90" s="172"/>
      <c r="M90" s="306">
        <f>SUM(M15:M89)</f>
        <v>11719.985000000001</v>
      </c>
      <c r="N90" s="307">
        <f>SUM(N16:N89)</f>
        <v>1413</v>
      </c>
      <c r="P90" s="303"/>
    </row>
    <row r="91" spans="1:16" s="173" customFormat="1" ht="25.5">
      <c r="A91" s="326"/>
      <c r="B91" s="291"/>
      <c r="C91" s="228"/>
      <c r="D91" s="154"/>
      <c r="E91" s="229" t="s">
        <v>249</v>
      </c>
      <c r="F91" s="229"/>
      <c r="G91" s="149" t="s">
        <v>35</v>
      </c>
      <c r="H91" s="458"/>
      <c r="I91" s="171"/>
      <c r="J91" s="172"/>
      <c r="M91" s="542">
        <f>ABS(M90-N90)</f>
        <v>10306.985000000001</v>
      </c>
      <c r="N91" s="543"/>
      <c r="P91" s="303"/>
    </row>
    <row r="92" spans="1:16" s="173" customFormat="1" ht="24.75" customHeight="1" thickBot="1">
      <c r="A92" s="326"/>
      <c r="B92" s="291"/>
      <c r="C92" s="228"/>
      <c r="D92" s="154"/>
      <c r="E92" s="330" t="s">
        <v>250</v>
      </c>
      <c r="F92" s="449">
        <f>IF(M90&lt;N90,M90,N90)</f>
        <v>1413</v>
      </c>
      <c r="G92" s="149"/>
      <c r="H92" s="458"/>
      <c r="I92" s="171"/>
      <c r="J92" s="172"/>
      <c r="M92" s="531" t="str">
        <f>IF(M90&gt;N90,"prebytok výkopu","nedostatok násypu")</f>
        <v>prebytok výkopu</v>
      </c>
      <c r="N92" s="532"/>
      <c r="P92" s="303"/>
    </row>
    <row r="93" spans="1:16" s="173" customFormat="1">
      <c r="A93" s="326"/>
      <c r="B93" s="291"/>
      <c r="C93" s="228"/>
      <c r="D93" s="154"/>
      <c r="E93" s="347" t="s">
        <v>93</v>
      </c>
      <c r="F93" s="151">
        <f>SUM(F92:F92)</f>
        <v>1413</v>
      </c>
      <c r="G93" s="149"/>
      <c r="H93" s="458"/>
      <c r="I93" s="171"/>
      <c r="J93" s="172"/>
      <c r="M93" s="35"/>
      <c r="N93" s="35"/>
      <c r="P93" s="303"/>
    </row>
    <row r="94" spans="1:16" s="173" customFormat="1">
      <c r="A94" s="326"/>
      <c r="B94" s="293"/>
      <c r="C94" s="228"/>
      <c r="D94" s="351"/>
      <c r="E94" s="347"/>
      <c r="F94" s="151"/>
      <c r="G94" s="158"/>
      <c r="H94" s="458"/>
      <c r="I94" s="171"/>
      <c r="J94" s="172"/>
      <c r="M94" s="35"/>
      <c r="N94" s="35"/>
      <c r="P94" s="303"/>
    </row>
    <row r="95" spans="1:16" s="173" customFormat="1" ht="38.25">
      <c r="A95" s="326" t="str">
        <f>IF(I95&lt;&gt;"",MAX(A$1:A94)+1,"")</f>
        <v/>
      </c>
      <c r="B95" s="381" t="s">
        <v>843</v>
      </c>
      <c r="C95" s="157"/>
      <c r="D95" s="354"/>
      <c r="E95" s="144" t="s">
        <v>844</v>
      </c>
      <c r="F95" s="167"/>
      <c r="G95" s="158"/>
      <c r="H95" s="458"/>
      <c r="I95" s="171"/>
      <c r="J95" s="172"/>
      <c r="M95" s="35"/>
      <c r="N95" s="35"/>
      <c r="P95" s="303"/>
    </row>
    <row r="96" spans="1:16" s="173" customFormat="1">
      <c r="A96" s="326" t="str">
        <f>IF(I96&lt;&gt;"",MAX(A$1:A95)+1,"")</f>
        <v/>
      </c>
      <c r="B96" s="381"/>
      <c r="C96" s="157"/>
      <c r="D96" s="354"/>
      <c r="E96" s="144"/>
      <c r="F96" s="167"/>
      <c r="G96" s="158"/>
      <c r="H96" s="458"/>
      <c r="I96" s="171"/>
      <c r="J96" s="172"/>
      <c r="M96" s="35"/>
      <c r="N96" s="35"/>
      <c r="P96" s="303"/>
    </row>
    <row r="97" spans="1:16" s="173" customFormat="1" ht="25.5">
      <c r="A97" s="326">
        <f>IF(I97&lt;&gt;"",MAX(A$1:A96)+1,"")</f>
        <v>15</v>
      </c>
      <c r="B97" s="381"/>
      <c r="C97" s="356" t="s">
        <v>1197</v>
      </c>
      <c r="D97" s="357"/>
      <c r="E97" s="359" t="s">
        <v>1198</v>
      </c>
      <c r="F97" s="360"/>
      <c r="G97" s="342" t="s">
        <v>61</v>
      </c>
      <c r="H97" s="457">
        <f>F101</f>
        <v>7572.8</v>
      </c>
      <c r="I97" s="105">
        <v>1</v>
      </c>
      <c r="J97" s="172"/>
      <c r="M97" s="35"/>
      <c r="N97" s="35"/>
      <c r="P97" s="303"/>
    </row>
    <row r="98" spans="1:16" s="173" customFormat="1">
      <c r="A98" s="326"/>
      <c r="B98" s="381"/>
      <c r="C98" s="356"/>
      <c r="D98" s="357"/>
      <c r="E98" s="426" t="s">
        <v>1253</v>
      </c>
      <c r="F98" s="358"/>
      <c r="G98" s="342"/>
      <c r="H98" s="457"/>
      <c r="I98" s="105"/>
      <c r="J98" s="172"/>
      <c r="M98" s="35"/>
      <c r="N98" s="35"/>
      <c r="P98" s="303"/>
    </row>
    <row r="99" spans="1:16" s="173" customFormat="1">
      <c r="A99" s="326"/>
      <c r="B99" s="381"/>
      <c r="C99" s="228"/>
      <c r="D99" s="351"/>
      <c r="E99" s="335" t="s">
        <v>1254</v>
      </c>
      <c r="F99" s="151">
        <f>M2</f>
        <v>3786.4</v>
      </c>
      <c r="G99" s="158"/>
      <c r="H99" s="458"/>
      <c r="I99" s="171"/>
      <c r="J99" s="172"/>
      <c r="M99" s="35"/>
      <c r="N99" s="35"/>
      <c r="P99" s="303"/>
    </row>
    <row r="100" spans="1:16" s="173" customFormat="1">
      <c r="A100" s="326"/>
      <c r="B100" s="381"/>
      <c r="C100" s="228"/>
      <c r="D100" s="351"/>
      <c r="E100" s="335" t="s">
        <v>1254</v>
      </c>
      <c r="F100" s="150">
        <f>M2</f>
        <v>3786.4</v>
      </c>
      <c r="G100" s="158"/>
      <c r="H100" s="458"/>
      <c r="I100" s="171"/>
      <c r="J100" s="172"/>
      <c r="M100" s="35"/>
      <c r="N100" s="35"/>
      <c r="P100" s="303"/>
    </row>
    <row r="101" spans="1:16" s="173" customFormat="1">
      <c r="A101" s="326"/>
      <c r="B101" s="381"/>
      <c r="C101" s="228"/>
      <c r="D101" s="351"/>
      <c r="E101" s="163"/>
      <c r="F101" s="151">
        <f>SUM(F99:F100)</f>
        <v>7572.8</v>
      </c>
      <c r="G101" s="158"/>
      <c r="H101" s="458"/>
      <c r="I101" s="171"/>
      <c r="J101" s="172"/>
      <c r="M101" s="35"/>
      <c r="N101" s="35"/>
      <c r="P101" s="303"/>
    </row>
    <row r="102" spans="1:16" s="173" customFormat="1">
      <c r="A102" s="326" t="str">
        <f>IF(I102&lt;&gt;"",MAX(A$1:A96)+1,"")</f>
        <v/>
      </c>
      <c r="B102" s="293"/>
      <c r="C102" s="228"/>
      <c r="D102" s="351"/>
      <c r="E102" s="353"/>
      <c r="F102" s="167"/>
      <c r="G102" s="158"/>
      <c r="H102" s="458"/>
      <c r="I102" s="171"/>
      <c r="J102" s="172"/>
      <c r="M102" s="35"/>
      <c r="N102" s="35"/>
      <c r="P102" s="303"/>
    </row>
    <row r="103" spans="1:16" s="173" customFormat="1" ht="25.5">
      <c r="A103" s="326">
        <f>IF(I103&lt;&gt;"",MAX(A$1:A102)+1,"")</f>
        <v>16</v>
      </c>
      <c r="B103" s="293"/>
      <c r="C103" s="352" t="s">
        <v>875</v>
      </c>
      <c r="D103" s="354"/>
      <c r="E103" s="144" t="s">
        <v>876</v>
      </c>
      <c r="F103" s="350"/>
      <c r="G103" s="157" t="s">
        <v>35</v>
      </c>
      <c r="H103" s="457">
        <f>F106</f>
        <v>189.32000000000002</v>
      </c>
      <c r="I103" s="105">
        <v>1</v>
      </c>
      <c r="J103" s="172"/>
      <c r="M103" s="35"/>
      <c r="N103" s="35"/>
      <c r="P103" s="303"/>
    </row>
    <row r="104" spans="1:16" s="173" customFormat="1">
      <c r="A104" s="326" t="str">
        <f>IF(I104&lt;&gt;"",MAX(A$1:A103)+1,"")</f>
        <v/>
      </c>
      <c r="B104" s="293"/>
      <c r="C104" s="228"/>
      <c r="D104" s="154"/>
      <c r="E104" s="335" t="s">
        <v>1256</v>
      </c>
      <c r="F104" s="229">
        <v>0.05</v>
      </c>
      <c r="G104" s="149" t="s">
        <v>99</v>
      </c>
      <c r="H104" s="458"/>
      <c r="I104" s="171"/>
      <c r="J104" s="172"/>
      <c r="M104" s="35"/>
      <c r="N104" s="35"/>
      <c r="P104" s="303"/>
    </row>
    <row r="105" spans="1:16" s="173" customFormat="1">
      <c r="A105" s="326"/>
      <c r="B105" s="293"/>
      <c r="C105" s="228"/>
      <c r="D105" s="154"/>
      <c r="E105" s="335" t="s">
        <v>1236</v>
      </c>
      <c r="F105" s="151">
        <f>M2</f>
        <v>3786.4</v>
      </c>
      <c r="G105" s="149" t="s">
        <v>61</v>
      </c>
      <c r="H105" s="458"/>
      <c r="I105" s="171"/>
      <c r="J105" s="172"/>
      <c r="M105" s="35"/>
      <c r="N105" s="35"/>
      <c r="P105" s="303"/>
    </row>
    <row r="106" spans="1:16" s="173" customFormat="1">
      <c r="A106" s="326" t="str">
        <f>IF(I106&lt;&gt;"",MAX(A$1:A104)+1,"")</f>
        <v/>
      </c>
      <c r="B106" s="293"/>
      <c r="C106" s="228"/>
      <c r="D106" s="351"/>
      <c r="E106" s="163" t="str">
        <f>"plocha "&amp;F105&amp;" * hrúbka "&amp;F104</f>
        <v>plocha 3786,4 * hrúbka 0,05</v>
      </c>
      <c r="F106" s="327">
        <f>F105*F104</f>
        <v>189.32000000000002</v>
      </c>
      <c r="G106" s="157" t="s">
        <v>35</v>
      </c>
      <c r="H106" s="458"/>
      <c r="I106" s="171"/>
      <c r="J106" s="172"/>
      <c r="M106" s="35"/>
      <c r="N106" s="35"/>
      <c r="P106" s="303"/>
    </row>
    <row r="107" spans="1:16" s="173" customFormat="1">
      <c r="A107" s="326"/>
      <c r="B107" s="293"/>
      <c r="C107" s="228"/>
      <c r="D107" s="351"/>
      <c r="E107" s="163"/>
      <c r="F107" s="327"/>
      <c r="G107" s="157"/>
      <c r="H107" s="458"/>
      <c r="I107" s="171"/>
      <c r="J107" s="172"/>
      <c r="M107" s="35"/>
      <c r="N107" s="35"/>
      <c r="P107" s="303"/>
    </row>
    <row r="108" spans="1:16" s="173" customFormat="1" ht="25.5">
      <c r="A108" s="326">
        <f>IF(I108&lt;&gt;"",MAX(A$1:A107)+1,"")</f>
        <v>17</v>
      </c>
      <c r="B108" s="293"/>
      <c r="C108" s="142" t="s">
        <v>882</v>
      </c>
      <c r="D108" s="143"/>
      <c r="E108" s="144" t="s">
        <v>883</v>
      </c>
      <c r="F108" s="144"/>
      <c r="G108" s="146" t="s">
        <v>35</v>
      </c>
      <c r="H108" s="457">
        <f>F113</f>
        <v>151.45600000000002</v>
      </c>
      <c r="I108" s="105">
        <v>1</v>
      </c>
      <c r="J108" s="172"/>
      <c r="M108" s="35"/>
      <c r="N108" s="35"/>
      <c r="P108" s="303"/>
    </row>
    <row r="109" spans="1:16" s="173" customFormat="1" ht="25.5">
      <c r="A109" s="326" t="str">
        <f>IF(I109&lt;&gt;"",MAX(A$1:A108)+1,"")</f>
        <v/>
      </c>
      <c r="B109" s="293"/>
      <c r="C109" s="228"/>
      <c r="D109" s="154" t="s">
        <v>884</v>
      </c>
      <c r="E109" s="229" t="s">
        <v>885</v>
      </c>
      <c r="F109" s="229"/>
      <c r="G109" s="149" t="s">
        <v>35</v>
      </c>
      <c r="H109" s="458"/>
      <c r="I109" s="171"/>
      <c r="J109" s="172"/>
      <c r="M109" s="35"/>
      <c r="N109" s="35"/>
      <c r="P109" s="303"/>
    </row>
    <row r="110" spans="1:16" s="173" customFormat="1">
      <c r="A110" s="326"/>
      <c r="B110" s="293"/>
      <c r="C110" s="228"/>
      <c r="D110" s="154"/>
      <c r="E110" s="229" t="s">
        <v>1237</v>
      </c>
      <c r="F110" s="229"/>
      <c r="G110" s="149"/>
      <c r="H110" s="458"/>
      <c r="I110" s="171"/>
      <c r="J110" s="172"/>
      <c r="M110" s="35"/>
      <c r="N110" s="35"/>
      <c r="P110" s="303"/>
    </row>
    <row r="111" spans="1:16" s="173" customFormat="1">
      <c r="A111" s="326" t="str">
        <f>IF(I111&lt;&gt;"",MAX(A$1:A109)+1,"")</f>
        <v/>
      </c>
      <c r="B111" s="293"/>
      <c r="C111" s="228"/>
      <c r="D111" s="351"/>
      <c r="E111" s="163" t="s">
        <v>1255</v>
      </c>
      <c r="F111" s="427">
        <v>0.04</v>
      </c>
      <c r="G111" s="158" t="s">
        <v>99</v>
      </c>
      <c r="H111" s="458"/>
      <c r="I111" s="171"/>
      <c r="J111" s="172"/>
      <c r="M111" s="35"/>
      <c r="N111" s="35"/>
      <c r="P111" s="303"/>
    </row>
    <row r="112" spans="1:16" s="173" customFormat="1">
      <c r="A112" s="326"/>
      <c r="B112" s="293"/>
      <c r="C112" s="228"/>
      <c r="D112" s="351"/>
      <c r="E112" s="163" t="s">
        <v>1236</v>
      </c>
      <c r="F112" s="167">
        <f>M2</f>
        <v>3786.4</v>
      </c>
      <c r="G112" s="158" t="s">
        <v>61</v>
      </c>
      <c r="H112" s="458"/>
      <c r="I112" s="171"/>
      <c r="J112" s="172"/>
      <c r="M112" s="35"/>
      <c r="N112" s="35"/>
      <c r="P112" s="303"/>
    </row>
    <row r="113" spans="1:16" s="173" customFormat="1">
      <c r="A113" s="326" t="str">
        <f>IF(I113&lt;&gt;"",MAX(A$1:A111)+1,"")</f>
        <v/>
      </c>
      <c r="B113" s="293"/>
      <c r="C113" s="228"/>
      <c r="D113" s="351"/>
      <c r="E113" s="330"/>
      <c r="F113" s="327">
        <f>F111*F112</f>
        <v>151.45600000000002</v>
      </c>
      <c r="G113" s="157" t="s">
        <v>35</v>
      </c>
      <c r="H113" s="458"/>
      <c r="I113" s="171"/>
      <c r="J113" s="172"/>
      <c r="M113" s="35"/>
      <c r="N113" s="35"/>
      <c r="P113" s="303"/>
    </row>
    <row r="114" spans="1:16" s="173" customFormat="1">
      <c r="A114" s="326"/>
      <c r="B114" s="293"/>
      <c r="C114" s="228"/>
      <c r="D114" s="351"/>
      <c r="E114" s="163"/>
      <c r="F114" s="327"/>
      <c r="G114" s="158"/>
      <c r="H114" s="458"/>
      <c r="I114" s="171"/>
      <c r="J114" s="172"/>
      <c r="M114" s="35"/>
      <c r="N114" s="35"/>
      <c r="P114" s="303"/>
    </row>
    <row r="115" spans="1:16" s="173" customFormat="1">
      <c r="A115" s="326">
        <f>IF(I115&lt;&gt;"",MAX(A$1:A114)+1,"")</f>
        <v>18</v>
      </c>
      <c r="B115" s="293"/>
      <c r="C115" s="368" t="s">
        <v>1235</v>
      </c>
      <c r="D115" s="369"/>
      <c r="E115" s="355" t="s">
        <v>1229</v>
      </c>
      <c r="F115" s="362"/>
      <c r="G115" s="341" t="s">
        <v>99</v>
      </c>
      <c r="H115" s="457">
        <f>F117</f>
        <v>351.3</v>
      </c>
      <c r="I115" s="105">
        <v>1</v>
      </c>
      <c r="J115" s="172"/>
      <c r="M115" s="35"/>
      <c r="N115" s="35"/>
      <c r="P115" s="303"/>
    </row>
    <row r="116" spans="1:16" s="173" customFormat="1">
      <c r="A116" s="326"/>
      <c r="B116" s="293"/>
      <c r="C116" s="395"/>
      <c r="D116" s="369"/>
      <c r="E116" s="163" t="str">
        <f>J1</f>
        <v>vetva K</v>
      </c>
      <c r="F116" s="329">
        <f>26+133+192.3</f>
        <v>351.3</v>
      </c>
      <c r="G116" s="341"/>
      <c r="H116" s="457"/>
      <c r="I116" s="171"/>
      <c r="J116" s="172"/>
      <c r="M116" s="35"/>
      <c r="N116" s="35"/>
      <c r="P116" s="303"/>
    </row>
    <row r="117" spans="1:16" s="173" customFormat="1">
      <c r="A117" s="326"/>
      <c r="B117" s="293"/>
      <c r="C117" s="395"/>
      <c r="D117" s="369"/>
      <c r="E117" s="396"/>
      <c r="F117" s="167">
        <f>SUM(F116:F116)</f>
        <v>351.3</v>
      </c>
      <c r="G117" s="341"/>
      <c r="H117" s="457"/>
      <c r="I117" s="171"/>
      <c r="J117" s="172"/>
      <c r="M117" s="35"/>
      <c r="N117" s="35"/>
      <c r="P117" s="303"/>
    </row>
    <row r="118" spans="1:16" s="173" customFormat="1">
      <c r="A118" s="326"/>
      <c r="B118" s="293"/>
      <c r="C118" s="395"/>
      <c r="D118" s="369"/>
      <c r="E118" s="396"/>
      <c r="F118" s="396"/>
      <c r="G118" s="341"/>
      <c r="H118" s="457"/>
      <c r="I118" s="171"/>
      <c r="J118" s="172"/>
      <c r="M118" s="35"/>
      <c r="N118" s="35"/>
      <c r="P118" s="303"/>
    </row>
    <row r="119" spans="1:16" s="173" customFormat="1">
      <c r="A119" s="326">
        <f>IF(I119&lt;&gt;"",MAX(A$1:A118)+1,"")</f>
        <v>19</v>
      </c>
      <c r="B119" s="293"/>
      <c r="C119" s="142" t="s">
        <v>924</v>
      </c>
      <c r="D119" s="143"/>
      <c r="E119" s="144" t="s">
        <v>925</v>
      </c>
      <c r="F119" s="325"/>
      <c r="G119" s="146" t="s">
        <v>99</v>
      </c>
      <c r="H119" s="457">
        <f>F122</f>
        <v>45</v>
      </c>
      <c r="I119" s="105">
        <v>1</v>
      </c>
      <c r="J119" s="172"/>
      <c r="M119" s="35"/>
      <c r="N119" s="35"/>
      <c r="P119" s="303"/>
    </row>
    <row r="120" spans="1:16" s="173" customFormat="1">
      <c r="A120" s="326" t="str">
        <f>IF(I120&lt;&gt;"",MAX(A$1:A119)+1,"")</f>
        <v/>
      </c>
      <c r="B120" s="293"/>
      <c r="C120" s="210"/>
      <c r="D120" s="154" t="s">
        <v>926</v>
      </c>
      <c r="E120" s="229" t="s">
        <v>927</v>
      </c>
      <c r="F120" s="229"/>
      <c r="G120" s="149" t="s">
        <v>99</v>
      </c>
      <c r="H120" s="458"/>
      <c r="I120" s="171"/>
      <c r="J120" s="172"/>
      <c r="M120" s="35"/>
      <c r="N120" s="35"/>
      <c r="P120" s="303"/>
    </row>
    <row r="121" spans="1:16" s="173" customFormat="1">
      <c r="A121" s="326" t="str">
        <f>IF(I121&lt;&gt;"",MAX(A$1:A120)+1,"")</f>
        <v/>
      </c>
      <c r="B121" s="293"/>
      <c r="C121" s="363"/>
      <c r="D121" s="143"/>
      <c r="E121" s="330" t="s">
        <v>1265</v>
      </c>
      <c r="F121" s="329">
        <v>45</v>
      </c>
      <c r="G121" s="146"/>
      <c r="H121" s="457"/>
      <c r="I121" s="171"/>
      <c r="J121" s="172"/>
      <c r="M121" s="35"/>
      <c r="N121" s="35"/>
      <c r="P121" s="303"/>
    </row>
    <row r="122" spans="1:16" s="173" customFormat="1">
      <c r="A122" s="326"/>
      <c r="B122" s="293"/>
      <c r="C122" s="363"/>
      <c r="D122" s="143"/>
      <c r="E122" s="163"/>
      <c r="F122" s="167">
        <f>SUM(F121:F121)</f>
        <v>45</v>
      </c>
      <c r="G122" s="146"/>
      <c r="H122" s="457"/>
      <c r="I122" s="171"/>
      <c r="J122" s="172"/>
      <c r="M122" s="35"/>
      <c r="N122" s="35"/>
      <c r="P122" s="303"/>
    </row>
    <row r="123" spans="1:16" s="173" customFormat="1">
      <c r="A123" s="326" t="str">
        <f>IF(I123&lt;&gt;"",MAX(A$1:A121)+1,"")</f>
        <v/>
      </c>
      <c r="B123" s="293"/>
      <c r="C123" s="363"/>
      <c r="D123" s="143"/>
      <c r="E123" s="163"/>
      <c r="F123" s="167"/>
      <c r="G123" s="146"/>
      <c r="H123" s="457"/>
      <c r="I123" s="171"/>
      <c r="J123" s="172"/>
      <c r="M123" s="35"/>
      <c r="N123" s="35"/>
      <c r="P123" s="303"/>
    </row>
    <row r="124" spans="1:16" s="173" customFormat="1" ht="25.5">
      <c r="A124" s="326">
        <f>IF(I124&lt;&gt;"",MAX(A$1:A123)+1,"")</f>
        <v>20</v>
      </c>
      <c r="B124" s="293"/>
      <c r="C124" s="142" t="s">
        <v>934</v>
      </c>
      <c r="D124" s="143"/>
      <c r="E124" s="144" t="s">
        <v>935</v>
      </c>
      <c r="F124" s="167"/>
      <c r="G124" s="146" t="s">
        <v>99</v>
      </c>
      <c r="H124" s="457">
        <f>F128</f>
        <v>772</v>
      </c>
      <c r="I124" s="105">
        <v>1</v>
      </c>
      <c r="J124" s="172"/>
      <c r="M124" s="35"/>
      <c r="N124" s="35"/>
      <c r="P124" s="303"/>
    </row>
    <row r="125" spans="1:16" s="173" customFormat="1">
      <c r="A125" s="326" t="str">
        <f>IF(I125&lt;&gt;"",MAX(A$1:A124)+1,"")</f>
        <v/>
      </c>
      <c r="B125" s="293"/>
      <c r="C125" s="142"/>
      <c r="D125" s="143"/>
      <c r="E125" s="361" t="s">
        <v>1243</v>
      </c>
      <c r="F125" s="387"/>
      <c r="G125" s="146"/>
      <c r="H125" s="457"/>
      <c r="I125" s="171"/>
      <c r="J125" s="172"/>
      <c r="M125" s="35"/>
      <c r="N125" s="35"/>
      <c r="P125" s="303"/>
    </row>
    <row r="126" spans="1:16" s="173" customFormat="1">
      <c r="A126" s="326"/>
      <c r="B126" s="293"/>
      <c r="C126" s="142"/>
      <c r="D126" s="143"/>
      <c r="E126" s="163" t="str">
        <f>$J$1</f>
        <v>vetva K</v>
      </c>
      <c r="F126" s="387">
        <f>215+69+248+65+33</f>
        <v>630</v>
      </c>
      <c r="G126" s="146"/>
      <c r="H126" s="457"/>
      <c r="I126" s="171"/>
      <c r="J126" s="172"/>
      <c r="M126" s="35"/>
      <c r="N126" s="35"/>
      <c r="P126" s="303"/>
    </row>
    <row r="127" spans="1:16" s="173" customFormat="1">
      <c r="A127" s="326"/>
      <c r="B127" s="293"/>
      <c r="C127" s="142"/>
      <c r="D127" s="143"/>
      <c r="E127" s="163" t="s">
        <v>1271</v>
      </c>
      <c r="F127" s="459">
        <v>142</v>
      </c>
      <c r="G127" s="146"/>
      <c r="H127" s="457"/>
      <c r="I127" s="171"/>
      <c r="J127" s="172"/>
      <c r="M127" s="35"/>
      <c r="N127" s="35"/>
      <c r="P127" s="303"/>
    </row>
    <row r="128" spans="1:16" s="173" customFormat="1">
      <c r="A128" s="326" t="str">
        <f>IF(I128&lt;&gt;"",MAX(A$1:A125)+1,"")</f>
        <v/>
      </c>
      <c r="B128" s="293"/>
      <c r="C128" s="142"/>
      <c r="D128" s="143"/>
      <c r="E128" s="219" t="s">
        <v>1244</v>
      </c>
      <c r="F128" s="308">
        <f>SUM(F126:F127)</f>
        <v>772</v>
      </c>
      <c r="G128" s="146"/>
      <c r="H128" s="457"/>
      <c r="I128" s="171"/>
      <c r="J128" s="172"/>
      <c r="M128" s="35"/>
      <c r="N128" s="35"/>
      <c r="P128" s="303"/>
    </row>
    <row r="129" spans="1:16" s="173" customFormat="1">
      <c r="A129" s="326"/>
      <c r="B129" s="293"/>
      <c r="C129" s="363"/>
      <c r="D129" s="143"/>
      <c r="E129" s="147"/>
      <c r="F129" s="167"/>
      <c r="G129" s="146"/>
      <c r="H129" s="457"/>
      <c r="I129" s="171"/>
      <c r="J129" s="172"/>
      <c r="M129" s="35"/>
      <c r="N129" s="35"/>
      <c r="P129" s="303"/>
    </row>
    <row r="130" spans="1:16" s="173" customFormat="1" ht="26.25" customHeight="1">
      <c r="A130" s="326"/>
      <c r="B130" s="348" t="s">
        <v>1191</v>
      </c>
      <c r="C130" s="364"/>
      <c r="D130" s="154"/>
      <c r="E130" s="144" t="s">
        <v>1192</v>
      </c>
      <c r="F130" s="167"/>
      <c r="G130" s="149"/>
      <c r="H130" s="458"/>
      <c r="I130" s="171"/>
      <c r="J130" s="172"/>
      <c r="M130" s="35"/>
      <c r="N130" s="35"/>
      <c r="P130" s="303"/>
    </row>
    <row r="131" spans="1:16" s="173" customFormat="1" ht="26.25" customHeight="1">
      <c r="A131" s="326"/>
      <c r="B131" s="348"/>
      <c r="C131" s="364"/>
      <c r="D131" s="154"/>
      <c r="E131" s="144"/>
      <c r="F131" s="167"/>
      <c r="G131" s="149"/>
      <c r="H131" s="458"/>
      <c r="I131" s="171"/>
      <c r="J131" s="172"/>
      <c r="M131" s="35"/>
      <c r="N131" s="35"/>
      <c r="P131" s="303"/>
    </row>
    <row r="132" spans="1:16" s="173" customFormat="1" ht="25.5">
      <c r="A132" s="326">
        <f>IF(I132&lt;&gt;"",MAX(A$1:A131)+1,"")</f>
        <v>21</v>
      </c>
      <c r="B132" s="348"/>
      <c r="C132" s="356" t="s">
        <v>1193</v>
      </c>
      <c r="D132" s="357"/>
      <c r="E132" s="359" t="s">
        <v>1194</v>
      </c>
      <c r="F132" s="360"/>
      <c r="G132" s="342" t="s">
        <v>35</v>
      </c>
      <c r="H132" s="457">
        <f>F136</f>
        <v>779.99840000000006</v>
      </c>
      <c r="I132" s="105">
        <v>1</v>
      </c>
      <c r="J132" s="172"/>
      <c r="M132" s="35"/>
      <c r="N132" s="35"/>
      <c r="P132" s="303"/>
    </row>
    <row r="133" spans="1:16" s="173" customFormat="1">
      <c r="A133" s="326"/>
      <c r="B133" s="348"/>
      <c r="C133" s="386"/>
      <c r="D133" s="357"/>
      <c r="E133" s="426" t="s">
        <v>1248</v>
      </c>
      <c r="F133" s="272"/>
      <c r="G133" s="428"/>
      <c r="H133" s="457"/>
      <c r="I133" s="171"/>
      <c r="J133" s="172"/>
      <c r="M133" s="35"/>
      <c r="N133" s="35"/>
      <c r="P133" s="303"/>
    </row>
    <row r="134" spans="1:16" s="173" customFormat="1">
      <c r="A134" s="326"/>
      <c r="B134" s="348"/>
      <c r="C134" s="386"/>
      <c r="D134" s="357"/>
      <c r="E134" s="163" t="s">
        <v>1246</v>
      </c>
      <c r="F134" s="151">
        <v>0.2</v>
      </c>
      <c r="G134" s="149" t="s">
        <v>99</v>
      </c>
      <c r="H134" s="457"/>
      <c r="I134" s="171"/>
      <c r="J134" s="172"/>
      <c r="M134" s="35"/>
      <c r="N134" s="35"/>
      <c r="P134" s="303"/>
    </row>
    <row r="135" spans="1:16" s="173" customFormat="1">
      <c r="A135" s="326"/>
      <c r="B135" s="348"/>
      <c r="C135" s="386"/>
      <c r="D135" s="357"/>
      <c r="E135" s="335" t="s">
        <v>1236</v>
      </c>
      <c r="F135" s="151">
        <f>M2*1.03</f>
        <v>3899.9920000000002</v>
      </c>
      <c r="G135" s="149" t="s">
        <v>61</v>
      </c>
      <c r="H135" s="457"/>
      <c r="I135" s="171"/>
      <c r="J135" s="172"/>
      <c r="M135" s="35"/>
      <c r="N135" s="35"/>
      <c r="P135" s="303"/>
    </row>
    <row r="136" spans="1:16" s="173" customFormat="1">
      <c r="A136" s="326"/>
      <c r="B136" s="348"/>
      <c r="C136" s="386"/>
      <c r="D136" s="357"/>
      <c r="E136" s="163" t="str">
        <f>"plocha "&amp;F135&amp;" * hrúbka "&amp;F134</f>
        <v>plocha 3899,992 * hrúbka 0,2</v>
      </c>
      <c r="F136" s="327">
        <f>F135*F134</f>
        <v>779.99840000000006</v>
      </c>
      <c r="G136" s="157" t="s">
        <v>35</v>
      </c>
      <c r="H136" s="457"/>
      <c r="I136" s="171"/>
      <c r="J136" s="172"/>
      <c r="M136" s="35"/>
      <c r="N136" s="35"/>
      <c r="P136" s="303"/>
    </row>
    <row r="137" spans="1:16" s="173" customFormat="1">
      <c r="A137" s="326"/>
      <c r="B137" s="348"/>
      <c r="C137" s="386"/>
      <c r="D137" s="357"/>
      <c r="E137" s="163"/>
      <c r="F137" s="327"/>
      <c r="G137" s="157"/>
      <c r="H137" s="457"/>
      <c r="I137" s="171"/>
      <c r="J137" s="172"/>
      <c r="M137" s="35"/>
      <c r="N137" s="35"/>
      <c r="P137" s="303"/>
    </row>
    <row r="138" spans="1:16" s="173" customFormat="1" ht="25.5">
      <c r="A138" s="326">
        <f>IF(I138&lt;&gt;"",MAX(A$1:A137)+1,"")</f>
        <v>22</v>
      </c>
      <c r="B138" s="348"/>
      <c r="C138" s="429" t="s">
        <v>1214</v>
      </c>
      <c r="D138" s="430"/>
      <c r="E138" s="413" t="s">
        <v>1215</v>
      </c>
      <c r="F138" s="389"/>
      <c r="G138" s="341" t="s">
        <v>35</v>
      </c>
      <c r="H138" s="462">
        <f>F140</f>
        <v>56.795999999999999</v>
      </c>
      <c r="I138" s="105">
        <v>1</v>
      </c>
      <c r="J138" s="172"/>
      <c r="M138" s="35"/>
      <c r="N138" s="35"/>
      <c r="P138" s="303"/>
    </row>
    <row r="139" spans="1:16" s="173" customFormat="1" ht="25.5">
      <c r="A139" s="326"/>
      <c r="B139" s="348"/>
      <c r="C139" s="430"/>
      <c r="D139" s="430" t="s">
        <v>1216</v>
      </c>
      <c r="E139" s="431" t="s">
        <v>1217</v>
      </c>
      <c r="F139" s="389"/>
      <c r="G139" s="341" t="s">
        <v>35</v>
      </c>
      <c r="H139" s="463"/>
      <c r="I139" s="171"/>
      <c r="J139" s="172"/>
      <c r="M139" s="35"/>
      <c r="N139" s="35"/>
      <c r="P139" s="303"/>
    </row>
    <row r="140" spans="1:16" s="173" customFormat="1">
      <c r="A140" s="326"/>
      <c r="B140" s="348"/>
      <c r="C140" s="430"/>
      <c r="D140" s="432"/>
      <c r="E140" s="433" t="s">
        <v>1219</v>
      </c>
      <c r="F140" s="434">
        <f>0.12*K2</f>
        <v>56.795999999999999</v>
      </c>
      <c r="G140" s="338"/>
      <c r="H140" s="464"/>
      <c r="I140" s="171"/>
      <c r="J140" s="172"/>
      <c r="M140" s="35"/>
      <c r="N140" s="35"/>
      <c r="P140" s="303"/>
    </row>
    <row r="141" spans="1:16" s="173" customFormat="1">
      <c r="A141" s="326"/>
      <c r="B141" s="348"/>
      <c r="C141" s="388"/>
      <c r="D141" s="388"/>
      <c r="E141" s="435" t="s">
        <v>1218</v>
      </c>
      <c r="F141" s="389"/>
      <c r="G141" s="390"/>
      <c r="H141" s="465"/>
      <c r="I141" s="171"/>
      <c r="J141" s="172"/>
      <c r="M141" s="35"/>
      <c r="N141" s="35"/>
      <c r="P141" s="303"/>
    </row>
    <row r="142" spans="1:16" s="173" customFormat="1">
      <c r="A142" s="326"/>
      <c r="B142" s="348"/>
      <c r="C142" s="364"/>
      <c r="D142" s="154"/>
      <c r="E142" s="147"/>
      <c r="F142" s="167"/>
      <c r="G142" s="149"/>
      <c r="H142" s="458"/>
      <c r="I142" s="171"/>
      <c r="J142" s="172"/>
      <c r="M142" s="35"/>
      <c r="N142" s="35"/>
      <c r="P142" s="303"/>
    </row>
    <row r="143" spans="1:16" s="173" customFormat="1" ht="25.5">
      <c r="A143" s="326">
        <f>IF(I143&lt;&gt;"",MAX(A$1:A142)+1,"")</f>
        <v>23</v>
      </c>
      <c r="B143" s="348"/>
      <c r="C143" s="436" t="s">
        <v>1220</v>
      </c>
      <c r="D143" s="388"/>
      <c r="E143" s="413" t="s">
        <v>1221</v>
      </c>
      <c r="F143" s="389"/>
      <c r="G143" s="342" t="s">
        <v>35</v>
      </c>
      <c r="H143" s="457">
        <f>F144</f>
        <v>47.330000000000005</v>
      </c>
      <c r="I143" s="105">
        <v>1</v>
      </c>
      <c r="J143" s="172"/>
      <c r="M143" s="35"/>
      <c r="N143" s="35"/>
      <c r="P143" s="303"/>
    </row>
    <row r="144" spans="1:16" s="173" customFormat="1">
      <c r="A144" s="326"/>
      <c r="B144" s="293"/>
      <c r="C144" s="364"/>
      <c r="D144" s="154"/>
      <c r="E144" s="147" t="s">
        <v>1222</v>
      </c>
      <c r="F144" s="151">
        <f>0.1*K2</f>
        <v>47.330000000000005</v>
      </c>
      <c r="G144" s="149"/>
      <c r="H144" s="458"/>
      <c r="I144" s="171"/>
      <c r="J144" s="172"/>
      <c r="M144" s="35"/>
      <c r="N144" s="35"/>
      <c r="P144" s="303"/>
    </row>
    <row r="145" spans="1:16" s="173" customFormat="1">
      <c r="A145" s="326"/>
      <c r="B145" s="293"/>
      <c r="C145" s="364"/>
      <c r="D145" s="154"/>
      <c r="E145" s="147"/>
      <c r="F145" s="151"/>
      <c r="G145" s="149"/>
      <c r="H145" s="458"/>
      <c r="I145" s="171"/>
      <c r="J145" s="172"/>
      <c r="M145" s="35"/>
      <c r="N145" s="35"/>
      <c r="P145" s="303"/>
    </row>
    <row r="146" spans="1:16" s="173" customFormat="1" ht="38.25">
      <c r="A146" s="326">
        <f>IF(I146&lt;&gt;"",MAX(A$1:A143)+1,"")</f>
        <v>24</v>
      </c>
      <c r="B146" s="208"/>
      <c r="C146" s="437" t="s">
        <v>1203</v>
      </c>
      <c r="D146" s="438"/>
      <c r="E146" s="439" t="s">
        <v>1204</v>
      </c>
      <c r="F146" s="440"/>
      <c r="G146" s="441" t="s">
        <v>35</v>
      </c>
      <c r="H146" s="466">
        <f>F151</f>
        <v>779.99840000000006</v>
      </c>
      <c r="I146" s="105">
        <v>1</v>
      </c>
      <c r="J146" s="172"/>
      <c r="M146" s="35"/>
      <c r="N146" s="35"/>
      <c r="P146" s="303"/>
    </row>
    <row r="147" spans="1:16" s="173" customFormat="1" ht="25.5">
      <c r="A147" s="326"/>
      <c r="B147" s="208"/>
      <c r="C147" s="442"/>
      <c r="D147" s="443" t="s">
        <v>1205</v>
      </c>
      <c r="E147" s="444" t="s">
        <v>1204</v>
      </c>
      <c r="F147" s="272"/>
      <c r="G147" s="428" t="s">
        <v>35</v>
      </c>
      <c r="H147" s="467"/>
      <c r="I147" s="171"/>
      <c r="J147" s="172"/>
      <c r="M147" s="35"/>
      <c r="N147" s="35"/>
      <c r="P147" s="303"/>
    </row>
    <row r="148" spans="1:16" s="173" customFormat="1">
      <c r="A148" s="326"/>
      <c r="B148" s="208"/>
      <c r="C148" s="445"/>
      <c r="D148" s="445"/>
      <c r="E148" s="426" t="s">
        <v>1247</v>
      </c>
      <c r="F148" s="272"/>
      <c r="G148" s="428"/>
      <c r="H148" s="467"/>
      <c r="I148" s="171"/>
      <c r="J148" s="172"/>
      <c r="M148" s="35"/>
      <c r="N148" s="35"/>
      <c r="P148" s="303"/>
    </row>
    <row r="149" spans="1:16" s="173" customFormat="1">
      <c r="A149" s="326"/>
      <c r="B149" s="293"/>
      <c r="C149" s="364"/>
      <c r="D149" s="154"/>
      <c r="E149" s="163" t="s">
        <v>1246</v>
      </c>
      <c r="F149" s="151">
        <v>0.2</v>
      </c>
      <c r="G149" s="149" t="s">
        <v>99</v>
      </c>
      <c r="H149" s="458"/>
      <c r="I149" s="171"/>
      <c r="J149" s="172"/>
      <c r="M149" s="35"/>
      <c r="N149" s="35"/>
      <c r="P149" s="303"/>
    </row>
    <row r="150" spans="1:16" s="173" customFormat="1">
      <c r="A150" s="326"/>
      <c r="B150" s="293"/>
      <c r="C150" s="364"/>
      <c r="D150" s="154"/>
      <c r="E150" s="335" t="s">
        <v>1236</v>
      </c>
      <c r="F150" s="151">
        <f>M2*1.03</f>
        <v>3899.9920000000002</v>
      </c>
      <c r="G150" s="149" t="s">
        <v>61</v>
      </c>
      <c r="H150" s="458"/>
      <c r="I150" s="171"/>
      <c r="J150" s="172"/>
      <c r="M150" s="35"/>
      <c r="N150" s="35"/>
      <c r="P150" s="303"/>
    </row>
    <row r="151" spans="1:16" s="173" customFormat="1">
      <c r="A151" s="326"/>
      <c r="B151" s="293"/>
      <c r="C151" s="364"/>
      <c r="D151" s="154"/>
      <c r="E151" s="163" t="str">
        <f>"plocha "&amp;F150&amp;" * hrúbka "&amp;F149</f>
        <v>plocha 3899,992 * hrúbka 0,2</v>
      </c>
      <c r="F151" s="327">
        <f>F150*F149</f>
        <v>779.99840000000006</v>
      </c>
      <c r="G151" s="157" t="s">
        <v>35</v>
      </c>
      <c r="H151" s="458"/>
      <c r="I151" s="171"/>
      <c r="J151" s="172"/>
      <c r="M151" s="35"/>
      <c r="N151" s="35"/>
      <c r="P151" s="303"/>
    </row>
    <row r="152" spans="1:16" s="173" customFormat="1">
      <c r="A152" s="326"/>
      <c r="B152" s="293"/>
      <c r="C152" s="364"/>
      <c r="D152" s="154"/>
      <c r="E152" s="147"/>
      <c r="F152" s="151"/>
      <c r="G152" s="149"/>
      <c r="H152" s="458"/>
      <c r="I152" s="171"/>
      <c r="J152" s="172"/>
      <c r="M152" s="35"/>
      <c r="N152" s="35"/>
      <c r="P152" s="303"/>
    </row>
    <row r="153" spans="1:16" s="173" customFormat="1" ht="25.5">
      <c r="A153" s="326">
        <f>IF(I153&lt;&gt;"",MAX(A$1:A152)+1,"")</f>
        <v>25</v>
      </c>
      <c r="B153" s="381"/>
      <c r="C153" s="356" t="s">
        <v>1195</v>
      </c>
      <c r="D153" s="357"/>
      <c r="E153" s="359" t="s">
        <v>1196</v>
      </c>
      <c r="F153" s="360"/>
      <c r="G153" s="342" t="s">
        <v>61</v>
      </c>
      <c r="H153" s="457">
        <f>F156</f>
        <v>3786.4</v>
      </c>
      <c r="I153" s="105">
        <v>1</v>
      </c>
      <c r="J153" s="172"/>
      <c r="M153" s="35"/>
      <c r="N153" s="35"/>
      <c r="P153" s="303"/>
    </row>
    <row r="154" spans="1:16" s="173" customFormat="1">
      <c r="A154" s="326"/>
      <c r="B154" s="381"/>
      <c r="C154" s="386"/>
      <c r="D154" s="357"/>
      <c r="E154" s="446" t="s">
        <v>1245</v>
      </c>
      <c r="F154" s="358"/>
      <c r="G154" s="342"/>
      <c r="H154" s="457"/>
      <c r="I154" s="171"/>
      <c r="J154" s="172"/>
      <c r="M154" s="35"/>
      <c r="N154" s="35"/>
      <c r="P154" s="303"/>
    </row>
    <row r="155" spans="1:16" s="173" customFormat="1">
      <c r="A155" s="326"/>
      <c r="B155" s="381"/>
      <c r="C155" s="386"/>
      <c r="D155" s="357"/>
      <c r="E155" s="426" t="s">
        <v>1257</v>
      </c>
      <c r="F155" s="150">
        <f>M2</f>
        <v>3786.4</v>
      </c>
      <c r="G155" s="342"/>
      <c r="H155" s="457"/>
      <c r="I155" s="171"/>
      <c r="J155" s="172"/>
      <c r="M155" s="35"/>
      <c r="N155" s="35"/>
      <c r="P155" s="303"/>
    </row>
    <row r="156" spans="1:16" s="173" customFormat="1">
      <c r="A156" s="326"/>
      <c r="B156" s="208"/>
      <c r="C156" s="363"/>
      <c r="D156" s="143"/>
      <c r="E156" s="147"/>
      <c r="F156" s="151">
        <f>SUM(F155:F155)</f>
        <v>3786.4</v>
      </c>
      <c r="G156" s="146"/>
      <c r="H156" s="457"/>
      <c r="I156" s="171"/>
      <c r="J156" s="172"/>
      <c r="M156" s="35"/>
      <c r="N156" s="35"/>
      <c r="P156" s="303"/>
    </row>
    <row r="157" spans="1:16" s="173" customFormat="1">
      <c r="A157" s="326"/>
      <c r="B157" s="208"/>
      <c r="C157" s="363"/>
      <c r="D157" s="143"/>
      <c r="E157" s="147"/>
      <c r="F157" s="151"/>
      <c r="G157" s="146"/>
      <c r="H157" s="457"/>
      <c r="I157" s="171"/>
      <c r="J157" s="172"/>
      <c r="M157" s="35"/>
      <c r="N157" s="35"/>
      <c r="P157" s="303"/>
    </row>
    <row r="158" spans="1:16" s="173" customFormat="1" ht="25.5">
      <c r="A158" s="326">
        <f>IF(I158&lt;&gt;"",MAX(A$1:A157)+1,"")</f>
        <v>26</v>
      </c>
      <c r="B158" s="208"/>
      <c r="C158" s="356" t="s">
        <v>1199</v>
      </c>
      <c r="D158" s="357"/>
      <c r="E158" s="359" t="s">
        <v>1200</v>
      </c>
      <c r="F158" s="151"/>
      <c r="G158" s="146" t="s">
        <v>35</v>
      </c>
      <c r="H158" s="457">
        <f>F162</f>
        <v>265.04800000000006</v>
      </c>
      <c r="I158" s="105">
        <v>1</v>
      </c>
      <c r="J158" s="172"/>
      <c r="M158" s="35"/>
      <c r="N158" s="35"/>
      <c r="P158" s="303"/>
    </row>
    <row r="159" spans="1:16" s="173" customFormat="1">
      <c r="A159" s="326"/>
      <c r="B159" s="208"/>
      <c r="C159" s="364"/>
      <c r="D159" s="154"/>
      <c r="E159" s="147" t="s">
        <v>1258</v>
      </c>
      <c r="F159" s="151"/>
      <c r="G159" s="146"/>
      <c r="H159" s="457"/>
      <c r="I159" s="171"/>
      <c r="J159" s="172"/>
      <c r="M159" s="35"/>
      <c r="N159" s="35"/>
      <c r="P159" s="303"/>
    </row>
    <row r="160" spans="1:16" s="173" customFormat="1">
      <c r="A160" s="326"/>
      <c r="B160" s="208"/>
      <c r="C160" s="363"/>
      <c r="D160" s="143"/>
      <c r="E160" s="163" t="s">
        <v>1246</v>
      </c>
      <c r="F160" s="151">
        <v>7.0000000000000007E-2</v>
      </c>
      <c r="G160" s="149" t="s">
        <v>99</v>
      </c>
      <c r="H160" s="457"/>
      <c r="I160" s="171"/>
      <c r="J160" s="172"/>
      <c r="M160" s="35"/>
      <c r="N160" s="35"/>
      <c r="P160" s="303"/>
    </row>
    <row r="161" spans="1:16" s="173" customFormat="1">
      <c r="A161" s="326"/>
      <c r="B161" s="208"/>
      <c r="C161" s="363"/>
      <c r="D161" s="143"/>
      <c r="E161" s="335" t="s">
        <v>1236</v>
      </c>
      <c r="F161" s="151">
        <f>M2</f>
        <v>3786.4</v>
      </c>
      <c r="G161" s="149" t="s">
        <v>61</v>
      </c>
      <c r="H161" s="457"/>
      <c r="I161" s="171"/>
      <c r="J161" s="172"/>
      <c r="M161" s="35"/>
      <c r="N161" s="35"/>
      <c r="P161" s="303"/>
    </row>
    <row r="162" spans="1:16" s="173" customFormat="1">
      <c r="A162" s="326"/>
      <c r="B162" s="208"/>
      <c r="C162" s="363"/>
      <c r="D162" s="143"/>
      <c r="E162" s="163" t="str">
        <f>"plocha "&amp;F161&amp;" * hrúbka "&amp;F160</f>
        <v>plocha 3786,4 * hrúbka 0,07</v>
      </c>
      <c r="F162" s="327">
        <f>F161*F160</f>
        <v>265.04800000000006</v>
      </c>
      <c r="G162" s="157" t="s">
        <v>35</v>
      </c>
      <c r="H162" s="457"/>
      <c r="I162" s="171"/>
      <c r="J162" s="172"/>
      <c r="M162" s="35"/>
      <c r="N162" s="35"/>
      <c r="P162" s="303"/>
    </row>
    <row r="163" spans="1:16" s="173" customFormat="1">
      <c r="A163" s="326"/>
      <c r="B163" s="348"/>
      <c r="C163" s="364"/>
      <c r="D163" s="154"/>
      <c r="E163" s="144"/>
      <c r="F163" s="167"/>
      <c r="G163" s="149"/>
      <c r="H163" s="458"/>
      <c r="I163" s="171"/>
      <c r="J163" s="172"/>
      <c r="M163" s="35"/>
      <c r="N163" s="35"/>
      <c r="P163" s="303"/>
    </row>
    <row r="164" spans="1:16" s="173" customFormat="1" ht="25.5">
      <c r="A164" s="326">
        <f>IF(I164&lt;&gt;"",MAX(A$1:A163)+1,"")</f>
        <v>27</v>
      </c>
      <c r="B164" s="208"/>
      <c r="C164" s="447" t="s">
        <v>1201</v>
      </c>
      <c r="D164" s="438"/>
      <c r="E164" s="439" t="s">
        <v>1202</v>
      </c>
      <c r="F164" s="233"/>
      <c r="G164" s="441" t="s">
        <v>99</v>
      </c>
      <c r="H164" s="466">
        <f>F168</f>
        <v>35.6</v>
      </c>
      <c r="I164" s="105">
        <v>1</v>
      </c>
      <c r="J164" s="172"/>
      <c r="M164" s="35"/>
      <c r="N164" s="35"/>
      <c r="P164" s="303"/>
    </row>
    <row r="165" spans="1:16" s="173" customFormat="1">
      <c r="A165" s="326"/>
      <c r="B165" s="208"/>
      <c r="C165" s="437"/>
      <c r="D165" s="438"/>
      <c r="E165" s="448" t="s">
        <v>1249</v>
      </c>
      <c r="F165" s="272"/>
      <c r="G165" s="441"/>
      <c r="H165" s="467"/>
      <c r="I165" s="171"/>
      <c r="J165" s="172"/>
      <c r="M165" s="35"/>
      <c r="N165" s="35"/>
      <c r="P165" s="303"/>
    </row>
    <row r="166" spans="1:16" s="173" customFormat="1">
      <c r="A166" s="326"/>
      <c r="B166" s="208"/>
      <c r="C166" s="363"/>
      <c r="D166" s="143"/>
      <c r="E166" s="163" t="s">
        <v>1272</v>
      </c>
      <c r="F166" s="151">
        <v>21.1</v>
      </c>
      <c r="G166" s="146"/>
      <c r="H166" s="457"/>
      <c r="I166" s="171"/>
      <c r="J166" s="172"/>
      <c r="M166" s="35"/>
      <c r="N166" s="35"/>
      <c r="P166" s="303"/>
    </row>
    <row r="167" spans="1:16" s="173" customFormat="1">
      <c r="A167" s="326"/>
      <c r="B167" s="208"/>
      <c r="C167" s="363"/>
      <c r="D167" s="143"/>
      <c r="E167" s="163" t="s">
        <v>1273</v>
      </c>
      <c r="F167" s="150">
        <v>14.5</v>
      </c>
      <c r="G167" s="146"/>
      <c r="H167" s="457"/>
      <c r="I167" s="171"/>
      <c r="J167" s="172"/>
      <c r="M167" s="35"/>
      <c r="N167" s="35"/>
      <c r="P167" s="303"/>
    </row>
    <row r="168" spans="1:16" s="173" customFormat="1" ht="13.5" customHeight="1">
      <c r="A168" s="326"/>
      <c r="B168" s="208"/>
      <c r="C168" s="363"/>
      <c r="D168" s="143"/>
      <c r="E168" s="147" t="s">
        <v>1260</v>
      </c>
      <c r="F168" s="151">
        <f>SUM(F166:F167)</f>
        <v>35.6</v>
      </c>
      <c r="G168" s="146"/>
      <c r="H168" s="457"/>
      <c r="I168" s="171"/>
      <c r="J168" s="172"/>
      <c r="M168" s="35"/>
      <c r="N168" s="35"/>
      <c r="P168" s="303"/>
    </row>
    <row r="169" spans="1:16" s="173" customFormat="1" ht="13.5" customHeight="1">
      <c r="A169" s="326"/>
      <c r="B169" s="208"/>
      <c r="C169" s="363"/>
      <c r="D169" s="143"/>
      <c r="E169" s="147"/>
      <c r="F169" s="151"/>
      <c r="G169" s="146"/>
      <c r="H169" s="457"/>
      <c r="I169" s="171"/>
      <c r="J169" s="172"/>
      <c r="M169" s="35"/>
      <c r="N169" s="35"/>
      <c r="P169" s="303"/>
    </row>
    <row r="170" spans="1:16" s="173" customFormat="1">
      <c r="A170" s="326" t="str">
        <f>IF(I170&lt;&gt;"",MAX(A$1:A169)+1,"")</f>
        <v/>
      </c>
      <c r="B170" s="382" t="s">
        <v>1097</v>
      </c>
      <c r="C170" s="146"/>
      <c r="D170" s="143"/>
      <c r="E170" s="144" t="s">
        <v>1098</v>
      </c>
      <c r="F170" s="151"/>
      <c r="G170" s="149"/>
      <c r="H170" s="458"/>
      <c r="I170" s="171"/>
      <c r="J170" s="172"/>
      <c r="M170" s="35"/>
      <c r="N170" s="35"/>
      <c r="P170" s="303"/>
    </row>
    <row r="171" spans="1:16" s="173" customFormat="1">
      <c r="A171" s="326"/>
      <c r="B171" s="382"/>
      <c r="C171" s="146"/>
      <c r="D171" s="143"/>
      <c r="E171" s="144"/>
      <c r="F171" s="151"/>
      <c r="G171" s="149"/>
      <c r="H171" s="458"/>
      <c r="I171" s="171"/>
      <c r="J171" s="172"/>
      <c r="M171" s="35"/>
      <c r="N171" s="35"/>
      <c r="P171" s="303"/>
    </row>
    <row r="172" spans="1:16" s="173" customFormat="1" ht="25.5">
      <c r="A172" s="326">
        <f>IF(I172&lt;&gt;"",MAX(A$1:A171)+1,"")</f>
        <v>28</v>
      </c>
      <c r="B172" s="382"/>
      <c r="C172" s="365" t="s">
        <v>1227</v>
      </c>
      <c r="D172" s="366"/>
      <c r="E172" s="370" t="s">
        <v>1228</v>
      </c>
      <c r="F172" s="371"/>
      <c r="G172" s="367" t="s">
        <v>61</v>
      </c>
      <c r="H172" s="457">
        <f>F173</f>
        <v>6392</v>
      </c>
      <c r="I172" s="105">
        <v>1</v>
      </c>
      <c r="J172" s="172"/>
      <c r="M172" s="35"/>
      <c r="N172" s="35"/>
      <c r="P172" s="303"/>
    </row>
    <row r="173" spans="1:16" s="173" customFormat="1">
      <c r="A173" s="326"/>
      <c r="B173" s="382"/>
      <c r="C173" s="365"/>
      <c r="D173" s="366"/>
      <c r="E173" s="330" t="s">
        <v>1261</v>
      </c>
      <c r="F173" s="151">
        <f>F64*2</f>
        <v>6392</v>
      </c>
      <c r="G173" s="367"/>
      <c r="H173" s="458"/>
      <c r="I173" s="171"/>
      <c r="J173" s="172"/>
      <c r="M173" s="35"/>
      <c r="N173" s="35"/>
      <c r="P173" s="303"/>
    </row>
    <row r="174" spans="1:16" s="173" customFormat="1">
      <c r="A174" s="326"/>
      <c r="B174" s="382"/>
      <c r="C174" s="365"/>
      <c r="D174" s="366"/>
      <c r="E174" s="330"/>
      <c r="F174" s="151"/>
      <c r="G174" s="367"/>
      <c r="H174" s="458"/>
      <c r="I174" s="171"/>
      <c r="J174" s="172"/>
      <c r="M174" s="35"/>
      <c r="N174" s="35"/>
      <c r="P174" s="303"/>
    </row>
    <row r="175" spans="1:16" s="173" customFormat="1" ht="25.5">
      <c r="A175" s="326">
        <f>IF(I175&lt;&gt;"",MAX(A$1:A172)+1,"")</f>
        <v>29</v>
      </c>
      <c r="B175" s="382"/>
      <c r="C175" s="368" t="s">
        <v>279</v>
      </c>
      <c r="D175" s="369"/>
      <c r="E175" s="355" t="s">
        <v>280</v>
      </c>
      <c r="F175" s="362"/>
      <c r="G175" s="341" t="s">
        <v>99</v>
      </c>
      <c r="H175" s="457">
        <f>F176</f>
        <v>473.3</v>
      </c>
      <c r="I175" s="105">
        <v>1</v>
      </c>
      <c r="J175" s="172"/>
      <c r="M175" s="35"/>
      <c r="N175" s="35"/>
      <c r="P175" s="303"/>
    </row>
    <row r="176" spans="1:16" s="173" customFormat="1">
      <c r="A176" s="326"/>
      <c r="B176" s="382"/>
      <c r="C176" s="368"/>
      <c r="D176" s="369"/>
      <c r="E176" s="330" t="s">
        <v>1259</v>
      </c>
      <c r="F176" s="151">
        <f>K2</f>
        <v>473.3</v>
      </c>
      <c r="G176" s="341"/>
      <c r="H176" s="458"/>
      <c r="I176" s="171"/>
      <c r="J176" s="172"/>
      <c r="M176" s="35"/>
      <c r="N176" s="35"/>
      <c r="P176" s="303"/>
    </row>
    <row r="177" spans="1:16" s="173" customFormat="1">
      <c r="A177" s="326"/>
      <c r="B177" s="382"/>
      <c r="C177" s="365"/>
      <c r="D177" s="366"/>
      <c r="E177" s="370"/>
      <c r="F177" s="371"/>
      <c r="G177" s="367"/>
      <c r="H177" s="458"/>
      <c r="I177" s="171"/>
      <c r="J177" s="172"/>
      <c r="M177" s="35"/>
      <c r="N177" s="35"/>
      <c r="P177" s="303"/>
    </row>
    <row r="178" spans="1:16" s="173" customFormat="1">
      <c r="A178" s="326"/>
      <c r="B178" s="382"/>
      <c r="C178" s="365"/>
      <c r="D178" s="366"/>
      <c r="E178" s="370"/>
      <c r="F178" s="371"/>
      <c r="G178" s="367"/>
      <c r="H178" s="458"/>
      <c r="I178" s="171"/>
      <c r="J178" s="172"/>
      <c r="M178" s="35"/>
      <c r="N178" s="35"/>
      <c r="P178" s="303"/>
    </row>
    <row r="179" spans="1:16" s="173" customFormat="1">
      <c r="A179" s="326">
        <f>IF(I179&lt;&gt;"",MAX(A$1:A175)+1,"")</f>
        <v>30</v>
      </c>
      <c r="B179" s="382"/>
      <c r="C179" s="356" t="s">
        <v>1189</v>
      </c>
      <c r="D179" s="357"/>
      <c r="E179" s="359" t="s">
        <v>1190</v>
      </c>
      <c r="F179" s="360"/>
      <c r="G179" s="342" t="s">
        <v>35</v>
      </c>
      <c r="H179" s="457">
        <f>F182</f>
        <v>4073</v>
      </c>
      <c r="I179" s="105">
        <v>1</v>
      </c>
      <c r="J179" s="172"/>
      <c r="M179" s="35"/>
      <c r="N179" s="35"/>
      <c r="P179" s="303"/>
    </row>
    <row r="180" spans="1:16" s="173" customFormat="1">
      <c r="A180" s="326"/>
      <c r="B180" s="382"/>
      <c r="C180" s="146"/>
      <c r="D180" s="143"/>
      <c r="E180" s="330" t="s">
        <v>1241</v>
      </c>
      <c r="F180" s="151"/>
      <c r="G180" s="149"/>
      <c r="H180" s="156"/>
      <c r="I180" s="171"/>
      <c r="J180" s="172"/>
      <c r="M180" s="35"/>
      <c r="N180" s="35"/>
      <c r="P180" s="303"/>
    </row>
    <row r="181" spans="1:16" s="173" customFormat="1">
      <c r="A181" s="326"/>
      <c r="B181" s="382"/>
      <c r="C181" s="146"/>
      <c r="D181" s="143"/>
      <c r="E181" s="163" t="str">
        <f>$J$1</f>
        <v>vetva K</v>
      </c>
      <c r="F181" s="150">
        <f>F42</f>
        <v>4073</v>
      </c>
      <c r="G181" s="149"/>
      <c r="H181" s="156"/>
      <c r="I181" s="171"/>
      <c r="J181" s="172"/>
      <c r="M181" s="35"/>
      <c r="N181" s="35"/>
      <c r="P181" s="303"/>
    </row>
    <row r="182" spans="1:16" s="173" customFormat="1">
      <c r="A182" s="326" t="str">
        <f>IF(I182&lt;&gt;"",MAX(A$1:A170)+1,"")</f>
        <v/>
      </c>
      <c r="B182" s="382"/>
      <c r="C182" s="146"/>
      <c r="D182" s="143"/>
      <c r="E182" s="144"/>
      <c r="F182" s="151">
        <f>SUM(F181:F181)</f>
        <v>4073</v>
      </c>
      <c r="G182" s="149"/>
      <c r="H182" s="156"/>
      <c r="I182" s="171"/>
      <c r="J182" s="172"/>
      <c r="M182" s="35"/>
      <c r="N182" s="35"/>
      <c r="P182" s="303"/>
    </row>
    <row r="183" spans="1:16" s="173" customFormat="1" ht="13.5" thickBot="1">
      <c r="A183" s="372" t="str">
        <f>IF(I183&lt;&gt;"",MAX(A$1:A182)+1,"")</f>
        <v/>
      </c>
      <c r="B183" s="373"/>
      <c r="C183" s="374"/>
      <c r="D183" s="375"/>
      <c r="E183" s="376"/>
      <c r="F183" s="377"/>
      <c r="G183" s="378"/>
      <c r="H183" s="379"/>
      <c r="I183" s="171"/>
      <c r="J183" s="172"/>
      <c r="M183" s="35"/>
      <c r="N183" s="35"/>
    </row>
    <row r="184" spans="1:16" s="173" customFormat="1">
      <c r="A184" s="106"/>
      <c r="B184" s="106"/>
      <c r="C184" s="245"/>
      <c r="D184" s="106"/>
      <c r="E184" s="106"/>
      <c r="F184" s="106"/>
      <c r="G184" s="106"/>
      <c r="H184" s="380"/>
      <c r="I184" s="171"/>
      <c r="J184" s="172"/>
      <c r="M184" s="35"/>
      <c r="N184" s="35"/>
    </row>
    <row r="185" spans="1:16" s="173" customFormat="1">
      <c r="A185" s="106"/>
      <c r="B185" s="106"/>
      <c r="C185" s="245"/>
      <c r="D185" s="106"/>
      <c r="E185" s="106"/>
      <c r="F185" s="106"/>
      <c r="G185" s="106"/>
      <c r="H185" s="380"/>
      <c r="I185" s="171"/>
      <c r="J185" s="172"/>
      <c r="M185" s="35"/>
      <c r="N185" s="35"/>
    </row>
    <row r="186" spans="1:16" s="173" customFormat="1">
      <c r="A186" s="106"/>
      <c r="B186" s="106"/>
      <c r="C186" s="245"/>
      <c r="D186" s="106"/>
      <c r="E186" s="106"/>
      <c r="F186" s="106"/>
      <c r="G186" s="106"/>
      <c r="H186" s="380"/>
      <c r="I186" s="171"/>
      <c r="J186" s="172"/>
      <c r="M186" s="35"/>
      <c r="N186" s="35"/>
    </row>
    <row r="187" spans="1:16" s="173" customFormat="1">
      <c r="A187" s="106"/>
      <c r="B187" s="106"/>
      <c r="C187" s="245"/>
      <c r="D187" s="106"/>
      <c r="E187" s="106"/>
      <c r="F187" s="106"/>
      <c r="G187" s="106"/>
      <c r="H187" s="380"/>
      <c r="I187" s="171"/>
      <c r="J187" s="172"/>
      <c r="M187" s="35"/>
      <c r="N187" s="35"/>
    </row>
    <row r="188" spans="1:16" s="173" customFormat="1">
      <c r="A188" s="106"/>
      <c r="B188" s="106"/>
      <c r="C188" s="245"/>
      <c r="D188" s="106"/>
      <c r="E188" s="106"/>
      <c r="F188" s="106"/>
      <c r="G188" s="106"/>
      <c r="H188" s="380"/>
      <c r="I188" s="171"/>
      <c r="J188" s="172"/>
      <c r="M188" s="35"/>
      <c r="N188" s="35"/>
    </row>
  </sheetData>
  <mergeCells count="6">
    <mergeCell ref="M92:N92"/>
    <mergeCell ref="E5:F6"/>
    <mergeCell ref="G5:G6"/>
    <mergeCell ref="H5:H6"/>
    <mergeCell ref="M5:N5"/>
    <mergeCell ref="M91:N91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Footer>&amp;C&amp;P</oddFooter>
  </headerFooter>
  <rowBreaks count="1" manualBreakCount="1">
    <brk id="9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C10EC-DC85-46D1-A5C3-B4BF7EEAEC52}">
  <sheetPr codeName="Hárok3"/>
  <dimension ref="A1:K33"/>
  <sheetViews>
    <sheetView zoomScaleNormal="100" zoomScaleSheetLayoutView="90" workbookViewId="0">
      <pane ySplit="1" topLeftCell="A2" activePane="bottomLeft" state="frozen"/>
      <selection pane="bottomLeft" activeCell="C16" sqref="C16"/>
    </sheetView>
  </sheetViews>
  <sheetFormatPr defaultColWidth="8.25" defaultRowHeight="12.75"/>
  <cols>
    <col min="1" max="1" width="11" style="43" customWidth="1"/>
    <col min="2" max="2" width="9.25" style="43" customWidth="1"/>
    <col min="3" max="3" width="43.25" style="66" customWidth="1"/>
    <col min="4" max="4" width="8" style="380" customWidth="1"/>
    <col min="5" max="5" width="8.5" style="310" customWidth="1"/>
    <col min="6" max="6" width="14.625" style="468" bestFit="1" customWidth="1"/>
    <col min="7" max="7" width="47.25" style="106" customWidth="1"/>
    <col min="8" max="8" width="5.125" style="106" customWidth="1"/>
    <col min="9" max="9" width="9.75" style="309" bestFit="1" customWidth="1"/>
    <col min="10" max="10" width="13.75" style="469" customWidth="1"/>
    <col min="11" max="11" width="13" style="469" customWidth="1"/>
    <col min="12" max="236" width="8.25" style="35"/>
    <col min="237" max="237" width="4.25" style="35" customWidth="1"/>
    <col min="238" max="238" width="8" style="35" customWidth="1"/>
    <col min="239" max="239" width="8.125" style="35" bestFit="1" customWidth="1"/>
    <col min="240" max="240" width="11.125" style="35" customWidth="1"/>
    <col min="241" max="241" width="47.25" style="35" customWidth="1"/>
    <col min="242" max="242" width="10.25" style="35" bestFit="1" customWidth="1"/>
    <col min="243" max="243" width="5.125" style="35" customWidth="1"/>
    <col min="244" max="244" width="9.75" style="35" bestFit="1" customWidth="1"/>
    <col min="245" max="245" width="8.25" style="35"/>
    <col min="246" max="246" width="13.125" style="35" customWidth="1"/>
    <col min="247" max="247" width="13.625" style="35" customWidth="1"/>
    <col min="248" max="248" width="11.25" style="35" customWidth="1"/>
    <col min="249" max="250" width="8.25" style="35"/>
    <col min="251" max="251" width="8.75" style="35" bestFit="1" customWidth="1"/>
    <col min="252" max="252" width="10.75" style="35" bestFit="1" customWidth="1"/>
    <col min="253" max="492" width="8.25" style="35"/>
    <col min="493" max="493" width="4.25" style="35" customWidth="1"/>
    <col min="494" max="494" width="8" style="35" customWidth="1"/>
    <col min="495" max="495" width="8.125" style="35" bestFit="1" customWidth="1"/>
    <col min="496" max="496" width="11.125" style="35" customWidth="1"/>
    <col min="497" max="497" width="47.25" style="35" customWidth="1"/>
    <col min="498" max="498" width="10.25" style="35" bestFit="1" customWidth="1"/>
    <col min="499" max="499" width="5.125" style="35" customWidth="1"/>
    <col min="500" max="500" width="9.75" style="35" bestFit="1" customWidth="1"/>
    <col min="501" max="501" width="8.25" style="35"/>
    <col min="502" max="502" width="13.125" style="35" customWidth="1"/>
    <col min="503" max="503" width="13.625" style="35" customWidth="1"/>
    <col min="504" max="504" width="11.25" style="35" customWidth="1"/>
    <col min="505" max="506" width="8.25" style="35"/>
    <col min="507" max="507" width="8.75" style="35" bestFit="1" customWidth="1"/>
    <col min="508" max="508" width="10.75" style="35" bestFit="1" customWidth="1"/>
    <col min="509" max="748" width="8.25" style="35"/>
    <col min="749" max="749" width="4.25" style="35" customWidth="1"/>
    <col min="750" max="750" width="8" style="35" customWidth="1"/>
    <col min="751" max="751" width="8.125" style="35" bestFit="1" customWidth="1"/>
    <col min="752" max="752" width="11.125" style="35" customWidth="1"/>
    <col min="753" max="753" width="47.25" style="35" customWidth="1"/>
    <col min="754" max="754" width="10.25" style="35" bestFit="1" customWidth="1"/>
    <col min="755" max="755" width="5.125" style="35" customWidth="1"/>
    <col min="756" max="756" width="9.75" style="35" bestFit="1" customWidth="1"/>
    <col min="757" max="757" width="8.25" style="35"/>
    <col min="758" max="758" width="13.125" style="35" customWidth="1"/>
    <col min="759" max="759" width="13.625" style="35" customWidth="1"/>
    <col min="760" max="760" width="11.25" style="35" customWidth="1"/>
    <col min="761" max="762" width="8.25" style="35"/>
    <col min="763" max="763" width="8.75" style="35" bestFit="1" customWidth="1"/>
    <col min="764" max="764" width="10.7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125" style="35" bestFit="1" customWidth="1"/>
    <col min="1008" max="1008" width="11.125" style="35" customWidth="1"/>
    <col min="1009" max="1009" width="47.25" style="35" customWidth="1"/>
    <col min="1010" max="1010" width="10.25" style="35" bestFit="1" customWidth="1"/>
    <col min="1011" max="1011" width="5.125" style="35" customWidth="1"/>
    <col min="1012" max="1012" width="9.75" style="35" bestFit="1" customWidth="1"/>
    <col min="1013" max="1013" width="8.25" style="35"/>
    <col min="1014" max="1014" width="13.125" style="35" customWidth="1"/>
    <col min="1015" max="1015" width="13.625" style="35" customWidth="1"/>
    <col min="1016" max="1016" width="11.25" style="35" customWidth="1"/>
    <col min="1017" max="1018" width="8.25" style="35"/>
    <col min="1019" max="1019" width="8.75" style="35" bestFit="1" customWidth="1"/>
    <col min="1020" max="1020" width="10.7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125" style="35" bestFit="1" customWidth="1"/>
    <col min="1264" max="1264" width="11.125" style="35" customWidth="1"/>
    <col min="1265" max="1265" width="47.25" style="35" customWidth="1"/>
    <col min="1266" max="1266" width="10.25" style="35" bestFit="1" customWidth="1"/>
    <col min="1267" max="1267" width="5.125" style="35" customWidth="1"/>
    <col min="1268" max="1268" width="9.75" style="35" bestFit="1" customWidth="1"/>
    <col min="1269" max="1269" width="8.25" style="35"/>
    <col min="1270" max="1270" width="13.125" style="35" customWidth="1"/>
    <col min="1271" max="1271" width="13.625" style="35" customWidth="1"/>
    <col min="1272" max="1272" width="11.25" style="35" customWidth="1"/>
    <col min="1273" max="1274" width="8.25" style="35"/>
    <col min="1275" max="1275" width="8.75" style="35" bestFit="1" customWidth="1"/>
    <col min="1276" max="1276" width="10.7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125" style="35" bestFit="1" customWidth="1"/>
    <col min="1520" max="1520" width="11.125" style="35" customWidth="1"/>
    <col min="1521" max="1521" width="47.25" style="35" customWidth="1"/>
    <col min="1522" max="1522" width="10.25" style="35" bestFit="1" customWidth="1"/>
    <col min="1523" max="1523" width="5.125" style="35" customWidth="1"/>
    <col min="1524" max="1524" width="9.75" style="35" bestFit="1" customWidth="1"/>
    <col min="1525" max="1525" width="8.25" style="35"/>
    <col min="1526" max="1526" width="13.125" style="35" customWidth="1"/>
    <col min="1527" max="1527" width="13.625" style="35" customWidth="1"/>
    <col min="1528" max="1528" width="11.25" style="35" customWidth="1"/>
    <col min="1529" max="1530" width="8.25" style="35"/>
    <col min="1531" max="1531" width="8.75" style="35" bestFit="1" customWidth="1"/>
    <col min="1532" max="1532" width="10.7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125" style="35" bestFit="1" customWidth="1"/>
    <col min="1776" max="1776" width="11.125" style="35" customWidth="1"/>
    <col min="1777" max="1777" width="47.25" style="35" customWidth="1"/>
    <col min="1778" max="1778" width="10.25" style="35" bestFit="1" customWidth="1"/>
    <col min="1779" max="1779" width="5.125" style="35" customWidth="1"/>
    <col min="1780" max="1780" width="9.75" style="35" bestFit="1" customWidth="1"/>
    <col min="1781" max="1781" width="8.25" style="35"/>
    <col min="1782" max="1782" width="13.125" style="35" customWidth="1"/>
    <col min="1783" max="1783" width="13.625" style="35" customWidth="1"/>
    <col min="1784" max="1784" width="11.25" style="35" customWidth="1"/>
    <col min="1785" max="1786" width="8.25" style="35"/>
    <col min="1787" max="1787" width="8.75" style="35" bestFit="1" customWidth="1"/>
    <col min="1788" max="1788" width="10.7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125" style="35" bestFit="1" customWidth="1"/>
    <col min="2032" max="2032" width="11.125" style="35" customWidth="1"/>
    <col min="2033" max="2033" width="47.25" style="35" customWidth="1"/>
    <col min="2034" max="2034" width="10.25" style="35" bestFit="1" customWidth="1"/>
    <col min="2035" max="2035" width="5.125" style="35" customWidth="1"/>
    <col min="2036" max="2036" width="9.75" style="35" bestFit="1" customWidth="1"/>
    <col min="2037" max="2037" width="8.25" style="35"/>
    <col min="2038" max="2038" width="13.125" style="35" customWidth="1"/>
    <col min="2039" max="2039" width="13.625" style="35" customWidth="1"/>
    <col min="2040" max="2040" width="11.25" style="35" customWidth="1"/>
    <col min="2041" max="2042" width="8.25" style="35"/>
    <col min="2043" max="2043" width="8.75" style="35" bestFit="1" customWidth="1"/>
    <col min="2044" max="2044" width="10.7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125" style="35" bestFit="1" customWidth="1"/>
    <col min="2288" max="2288" width="11.125" style="35" customWidth="1"/>
    <col min="2289" max="2289" width="47.25" style="35" customWidth="1"/>
    <col min="2290" max="2290" width="10.25" style="35" bestFit="1" customWidth="1"/>
    <col min="2291" max="2291" width="5.125" style="35" customWidth="1"/>
    <col min="2292" max="2292" width="9.75" style="35" bestFit="1" customWidth="1"/>
    <col min="2293" max="2293" width="8.25" style="35"/>
    <col min="2294" max="2294" width="13.125" style="35" customWidth="1"/>
    <col min="2295" max="2295" width="13.625" style="35" customWidth="1"/>
    <col min="2296" max="2296" width="11.25" style="35" customWidth="1"/>
    <col min="2297" max="2298" width="8.25" style="35"/>
    <col min="2299" max="2299" width="8.75" style="35" bestFit="1" customWidth="1"/>
    <col min="2300" max="2300" width="10.7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125" style="35" bestFit="1" customWidth="1"/>
    <col min="2544" max="2544" width="11.125" style="35" customWidth="1"/>
    <col min="2545" max="2545" width="47.25" style="35" customWidth="1"/>
    <col min="2546" max="2546" width="10.25" style="35" bestFit="1" customWidth="1"/>
    <col min="2547" max="2547" width="5.125" style="35" customWidth="1"/>
    <col min="2548" max="2548" width="9.75" style="35" bestFit="1" customWidth="1"/>
    <col min="2549" max="2549" width="8.25" style="35"/>
    <col min="2550" max="2550" width="13.125" style="35" customWidth="1"/>
    <col min="2551" max="2551" width="13.625" style="35" customWidth="1"/>
    <col min="2552" max="2552" width="11.25" style="35" customWidth="1"/>
    <col min="2553" max="2554" width="8.25" style="35"/>
    <col min="2555" max="2555" width="8.75" style="35" bestFit="1" customWidth="1"/>
    <col min="2556" max="2556" width="10.7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125" style="35" bestFit="1" customWidth="1"/>
    <col min="2800" max="2800" width="11.125" style="35" customWidth="1"/>
    <col min="2801" max="2801" width="47.25" style="35" customWidth="1"/>
    <col min="2802" max="2802" width="10.25" style="35" bestFit="1" customWidth="1"/>
    <col min="2803" max="2803" width="5.125" style="35" customWidth="1"/>
    <col min="2804" max="2804" width="9.75" style="35" bestFit="1" customWidth="1"/>
    <col min="2805" max="2805" width="8.25" style="35"/>
    <col min="2806" max="2806" width="13.125" style="35" customWidth="1"/>
    <col min="2807" max="2807" width="13.625" style="35" customWidth="1"/>
    <col min="2808" max="2808" width="11.25" style="35" customWidth="1"/>
    <col min="2809" max="2810" width="8.25" style="35"/>
    <col min="2811" max="2811" width="8.75" style="35" bestFit="1" customWidth="1"/>
    <col min="2812" max="2812" width="10.7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125" style="35" bestFit="1" customWidth="1"/>
    <col min="3056" max="3056" width="11.125" style="35" customWidth="1"/>
    <col min="3057" max="3057" width="47.25" style="35" customWidth="1"/>
    <col min="3058" max="3058" width="10.25" style="35" bestFit="1" customWidth="1"/>
    <col min="3059" max="3059" width="5.125" style="35" customWidth="1"/>
    <col min="3060" max="3060" width="9.75" style="35" bestFit="1" customWidth="1"/>
    <col min="3061" max="3061" width="8.25" style="35"/>
    <col min="3062" max="3062" width="13.125" style="35" customWidth="1"/>
    <col min="3063" max="3063" width="13.625" style="35" customWidth="1"/>
    <col min="3064" max="3064" width="11.25" style="35" customWidth="1"/>
    <col min="3065" max="3066" width="8.25" style="35"/>
    <col min="3067" max="3067" width="8.75" style="35" bestFit="1" customWidth="1"/>
    <col min="3068" max="3068" width="10.7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125" style="35" bestFit="1" customWidth="1"/>
    <col min="3312" max="3312" width="11.125" style="35" customWidth="1"/>
    <col min="3313" max="3313" width="47.25" style="35" customWidth="1"/>
    <col min="3314" max="3314" width="10.25" style="35" bestFit="1" customWidth="1"/>
    <col min="3315" max="3315" width="5.125" style="35" customWidth="1"/>
    <col min="3316" max="3316" width="9.75" style="35" bestFit="1" customWidth="1"/>
    <col min="3317" max="3317" width="8.25" style="35"/>
    <col min="3318" max="3318" width="13.125" style="35" customWidth="1"/>
    <col min="3319" max="3319" width="13.625" style="35" customWidth="1"/>
    <col min="3320" max="3320" width="11.25" style="35" customWidth="1"/>
    <col min="3321" max="3322" width="8.25" style="35"/>
    <col min="3323" max="3323" width="8.75" style="35" bestFit="1" customWidth="1"/>
    <col min="3324" max="3324" width="10.7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125" style="35" bestFit="1" customWidth="1"/>
    <col min="3568" max="3568" width="11.125" style="35" customWidth="1"/>
    <col min="3569" max="3569" width="47.25" style="35" customWidth="1"/>
    <col min="3570" max="3570" width="10.25" style="35" bestFit="1" customWidth="1"/>
    <col min="3571" max="3571" width="5.125" style="35" customWidth="1"/>
    <col min="3572" max="3572" width="9.75" style="35" bestFit="1" customWidth="1"/>
    <col min="3573" max="3573" width="8.25" style="35"/>
    <col min="3574" max="3574" width="13.125" style="35" customWidth="1"/>
    <col min="3575" max="3575" width="13.625" style="35" customWidth="1"/>
    <col min="3576" max="3576" width="11.25" style="35" customWidth="1"/>
    <col min="3577" max="3578" width="8.25" style="35"/>
    <col min="3579" max="3579" width="8.75" style="35" bestFit="1" customWidth="1"/>
    <col min="3580" max="3580" width="10.7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125" style="35" bestFit="1" customWidth="1"/>
    <col min="3824" max="3824" width="11.125" style="35" customWidth="1"/>
    <col min="3825" max="3825" width="47.25" style="35" customWidth="1"/>
    <col min="3826" max="3826" width="10.25" style="35" bestFit="1" customWidth="1"/>
    <col min="3827" max="3827" width="5.125" style="35" customWidth="1"/>
    <col min="3828" max="3828" width="9.75" style="35" bestFit="1" customWidth="1"/>
    <col min="3829" max="3829" width="8.25" style="35"/>
    <col min="3830" max="3830" width="13.125" style="35" customWidth="1"/>
    <col min="3831" max="3831" width="13.625" style="35" customWidth="1"/>
    <col min="3832" max="3832" width="11.25" style="35" customWidth="1"/>
    <col min="3833" max="3834" width="8.25" style="35"/>
    <col min="3835" max="3835" width="8.75" style="35" bestFit="1" customWidth="1"/>
    <col min="3836" max="3836" width="10.7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125" style="35" bestFit="1" customWidth="1"/>
    <col min="4080" max="4080" width="11.125" style="35" customWidth="1"/>
    <col min="4081" max="4081" width="47.25" style="35" customWidth="1"/>
    <col min="4082" max="4082" width="10.25" style="35" bestFit="1" customWidth="1"/>
    <col min="4083" max="4083" width="5.125" style="35" customWidth="1"/>
    <col min="4084" max="4084" width="9.75" style="35" bestFit="1" customWidth="1"/>
    <col min="4085" max="4085" width="8.25" style="35"/>
    <col min="4086" max="4086" width="13.125" style="35" customWidth="1"/>
    <col min="4087" max="4087" width="13.625" style="35" customWidth="1"/>
    <col min="4088" max="4088" width="11.25" style="35" customWidth="1"/>
    <col min="4089" max="4090" width="8.25" style="35"/>
    <col min="4091" max="4091" width="8.75" style="35" bestFit="1" customWidth="1"/>
    <col min="4092" max="4092" width="10.7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125" style="35" bestFit="1" customWidth="1"/>
    <col min="4336" max="4336" width="11.125" style="35" customWidth="1"/>
    <col min="4337" max="4337" width="47.25" style="35" customWidth="1"/>
    <col min="4338" max="4338" width="10.25" style="35" bestFit="1" customWidth="1"/>
    <col min="4339" max="4339" width="5.125" style="35" customWidth="1"/>
    <col min="4340" max="4340" width="9.75" style="35" bestFit="1" customWidth="1"/>
    <col min="4341" max="4341" width="8.25" style="35"/>
    <col min="4342" max="4342" width="13.125" style="35" customWidth="1"/>
    <col min="4343" max="4343" width="13.625" style="35" customWidth="1"/>
    <col min="4344" max="4344" width="11.25" style="35" customWidth="1"/>
    <col min="4345" max="4346" width="8.25" style="35"/>
    <col min="4347" max="4347" width="8.75" style="35" bestFit="1" customWidth="1"/>
    <col min="4348" max="4348" width="10.7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125" style="35" bestFit="1" customWidth="1"/>
    <col min="4592" max="4592" width="11.125" style="35" customWidth="1"/>
    <col min="4593" max="4593" width="47.25" style="35" customWidth="1"/>
    <col min="4594" max="4594" width="10.25" style="35" bestFit="1" customWidth="1"/>
    <col min="4595" max="4595" width="5.125" style="35" customWidth="1"/>
    <col min="4596" max="4596" width="9.75" style="35" bestFit="1" customWidth="1"/>
    <col min="4597" max="4597" width="8.25" style="35"/>
    <col min="4598" max="4598" width="13.125" style="35" customWidth="1"/>
    <col min="4599" max="4599" width="13.625" style="35" customWidth="1"/>
    <col min="4600" max="4600" width="11.25" style="35" customWidth="1"/>
    <col min="4601" max="4602" width="8.25" style="35"/>
    <col min="4603" max="4603" width="8.75" style="35" bestFit="1" customWidth="1"/>
    <col min="4604" max="4604" width="10.7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125" style="35" bestFit="1" customWidth="1"/>
    <col min="4848" max="4848" width="11.125" style="35" customWidth="1"/>
    <col min="4849" max="4849" width="47.25" style="35" customWidth="1"/>
    <col min="4850" max="4850" width="10.25" style="35" bestFit="1" customWidth="1"/>
    <col min="4851" max="4851" width="5.125" style="35" customWidth="1"/>
    <col min="4852" max="4852" width="9.75" style="35" bestFit="1" customWidth="1"/>
    <col min="4853" max="4853" width="8.25" style="35"/>
    <col min="4854" max="4854" width="13.125" style="35" customWidth="1"/>
    <col min="4855" max="4855" width="13.625" style="35" customWidth="1"/>
    <col min="4856" max="4856" width="11.25" style="35" customWidth="1"/>
    <col min="4857" max="4858" width="8.25" style="35"/>
    <col min="4859" max="4859" width="8.75" style="35" bestFit="1" customWidth="1"/>
    <col min="4860" max="4860" width="10.7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125" style="35" bestFit="1" customWidth="1"/>
    <col min="5104" max="5104" width="11.125" style="35" customWidth="1"/>
    <col min="5105" max="5105" width="47.25" style="35" customWidth="1"/>
    <col min="5106" max="5106" width="10.25" style="35" bestFit="1" customWidth="1"/>
    <col min="5107" max="5107" width="5.125" style="35" customWidth="1"/>
    <col min="5108" max="5108" width="9.75" style="35" bestFit="1" customWidth="1"/>
    <col min="5109" max="5109" width="8.25" style="35"/>
    <col min="5110" max="5110" width="13.125" style="35" customWidth="1"/>
    <col min="5111" max="5111" width="13.625" style="35" customWidth="1"/>
    <col min="5112" max="5112" width="11.25" style="35" customWidth="1"/>
    <col min="5113" max="5114" width="8.25" style="35"/>
    <col min="5115" max="5115" width="8.75" style="35" bestFit="1" customWidth="1"/>
    <col min="5116" max="5116" width="10.7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125" style="35" bestFit="1" customWidth="1"/>
    <col min="5360" max="5360" width="11.125" style="35" customWidth="1"/>
    <col min="5361" max="5361" width="47.25" style="35" customWidth="1"/>
    <col min="5362" max="5362" width="10.25" style="35" bestFit="1" customWidth="1"/>
    <col min="5363" max="5363" width="5.125" style="35" customWidth="1"/>
    <col min="5364" max="5364" width="9.75" style="35" bestFit="1" customWidth="1"/>
    <col min="5365" max="5365" width="8.25" style="35"/>
    <col min="5366" max="5366" width="13.125" style="35" customWidth="1"/>
    <col min="5367" max="5367" width="13.625" style="35" customWidth="1"/>
    <col min="5368" max="5368" width="11.25" style="35" customWidth="1"/>
    <col min="5369" max="5370" width="8.25" style="35"/>
    <col min="5371" max="5371" width="8.75" style="35" bestFit="1" customWidth="1"/>
    <col min="5372" max="5372" width="10.7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125" style="35" bestFit="1" customWidth="1"/>
    <col min="5616" max="5616" width="11.125" style="35" customWidth="1"/>
    <col min="5617" max="5617" width="47.25" style="35" customWidth="1"/>
    <col min="5618" max="5618" width="10.25" style="35" bestFit="1" customWidth="1"/>
    <col min="5619" max="5619" width="5.125" style="35" customWidth="1"/>
    <col min="5620" max="5620" width="9.75" style="35" bestFit="1" customWidth="1"/>
    <col min="5621" max="5621" width="8.25" style="35"/>
    <col min="5622" max="5622" width="13.125" style="35" customWidth="1"/>
    <col min="5623" max="5623" width="13.625" style="35" customWidth="1"/>
    <col min="5624" max="5624" width="11.25" style="35" customWidth="1"/>
    <col min="5625" max="5626" width="8.25" style="35"/>
    <col min="5627" max="5627" width="8.75" style="35" bestFit="1" customWidth="1"/>
    <col min="5628" max="5628" width="10.7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125" style="35" bestFit="1" customWidth="1"/>
    <col min="5872" max="5872" width="11.125" style="35" customWidth="1"/>
    <col min="5873" max="5873" width="47.25" style="35" customWidth="1"/>
    <col min="5874" max="5874" width="10.25" style="35" bestFit="1" customWidth="1"/>
    <col min="5875" max="5875" width="5.125" style="35" customWidth="1"/>
    <col min="5876" max="5876" width="9.75" style="35" bestFit="1" customWidth="1"/>
    <col min="5877" max="5877" width="8.25" style="35"/>
    <col min="5878" max="5878" width="13.125" style="35" customWidth="1"/>
    <col min="5879" max="5879" width="13.625" style="35" customWidth="1"/>
    <col min="5880" max="5880" width="11.25" style="35" customWidth="1"/>
    <col min="5881" max="5882" width="8.25" style="35"/>
    <col min="5883" max="5883" width="8.75" style="35" bestFit="1" customWidth="1"/>
    <col min="5884" max="5884" width="10.7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125" style="35" bestFit="1" customWidth="1"/>
    <col min="6128" max="6128" width="11.125" style="35" customWidth="1"/>
    <col min="6129" max="6129" width="47.25" style="35" customWidth="1"/>
    <col min="6130" max="6130" width="10.25" style="35" bestFit="1" customWidth="1"/>
    <col min="6131" max="6131" width="5.125" style="35" customWidth="1"/>
    <col min="6132" max="6132" width="9.75" style="35" bestFit="1" customWidth="1"/>
    <col min="6133" max="6133" width="8.25" style="35"/>
    <col min="6134" max="6134" width="13.125" style="35" customWidth="1"/>
    <col min="6135" max="6135" width="13.625" style="35" customWidth="1"/>
    <col min="6136" max="6136" width="11.25" style="35" customWidth="1"/>
    <col min="6137" max="6138" width="8.25" style="35"/>
    <col min="6139" max="6139" width="8.75" style="35" bestFit="1" customWidth="1"/>
    <col min="6140" max="6140" width="10.7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125" style="35" bestFit="1" customWidth="1"/>
    <col min="6384" max="6384" width="11.125" style="35" customWidth="1"/>
    <col min="6385" max="6385" width="47.25" style="35" customWidth="1"/>
    <col min="6386" max="6386" width="10.25" style="35" bestFit="1" customWidth="1"/>
    <col min="6387" max="6387" width="5.125" style="35" customWidth="1"/>
    <col min="6388" max="6388" width="9.75" style="35" bestFit="1" customWidth="1"/>
    <col min="6389" max="6389" width="8.25" style="35"/>
    <col min="6390" max="6390" width="13.125" style="35" customWidth="1"/>
    <col min="6391" max="6391" width="13.625" style="35" customWidth="1"/>
    <col min="6392" max="6392" width="11.25" style="35" customWidth="1"/>
    <col min="6393" max="6394" width="8.25" style="35"/>
    <col min="6395" max="6395" width="8.75" style="35" bestFit="1" customWidth="1"/>
    <col min="6396" max="6396" width="10.7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125" style="35" bestFit="1" customWidth="1"/>
    <col min="6640" max="6640" width="11.125" style="35" customWidth="1"/>
    <col min="6641" max="6641" width="47.25" style="35" customWidth="1"/>
    <col min="6642" max="6642" width="10.25" style="35" bestFit="1" customWidth="1"/>
    <col min="6643" max="6643" width="5.125" style="35" customWidth="1"/>
    <col min="6644" max="6644" width="9.75" style="35" bestFit="1" customWidth="1"/>
    <col min="6645" max="6645" width="8.25" style="35"/>
    <col min="6646" max="6646" width="13.125" style="35" customWidth="1"/>
    <col min="6647" max="6647" width="13.625" style="35" customWidth="1"/>
    <col min="6648" max="6648" width="11.25" style="35" customWidth="1"/>
    <col min="6649" max="6650" width="8.25" style="35"/>
    <col min="6651" max="6651" width="8.75" style="35" bestFit="1" customWidth="1"/>
    <col min="6652" max="6652" width="10.7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125" style="35" bestFit="1" customWidth="1"/>
    <col min="6896" max="6896" width="11.125" style="35" customWidth="1"/>
    <col min="6897" max="6897" width="47.25" style="35" customWidth="1"/>
    <col min="6898" max="6898" width="10.25" style="35" bestFit="1" customWidth="1"/>
    <col min="6899" max="6899" width="5.125" style="35" customWidth="1"/>
    <col min="6900" max="6900" width="9.75" style="35" bestFit="1" customWidth="1"/>
    <col min="6901" max="6901" width="8.25" style="35"/>
    <col min="6902" max="6902" width="13.125" style="35" customWidth="1"/>
    <col min="6903" max="6903" width="13.625" style="35" customWidth="1"/>
    <col min="6904" max="6904" width="11.25" style="35" customWidth="1"/>
    <col min="6905" max="6906" width="8.25" style="35"/>
    <col min="6907" max="6907" width="8.75" style="35" bestFit="1" customWidth="1"/>
    <col min="6908" max="6908" width="10.7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125" style="35" bestFit="1" customWidth="1"/>
    <col min="7152" max="7152" width="11.125" style="35" customWidth="1"/>
    <col min="7153" max="7153" width="47.25" style="35" customWidth="1"/>
    <col min="7154" max="7154" width="10.25" style="35" bestFit="1" customWidth="1"/>
    <col min="7155" max="7155" width="5.125" style="35" customWidth="1"/>
    <col min="7156" max="7156" width="9.75" style="35" bestFit="1" customWidth="1"/>
    <col min="7157" max="7157" width="8.25" style="35"/>
    <col min="7158" max="7158" width="13.125" style="35" customWidth="1"/>
    <col min="7159" max="7159" width="13.625" style="35" customWidth="1"/>
    <col min="7160" max="7160" width="11.25" style="35" customWidth="1"/>
    <col min="7161" max="7162" width="8.25" style="35"/>
    <col min="7163" max="7163" width="8.75" style="35" bestFit="1" customWidth="1"/>
    <col min="7164" max="7164" width="10.7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125" style="35" bestFit="1" customWidth="1"/>
    <col min="7408" max="7408" width="11.125" style="35" customWidth="1"/>
    <col min="7409" max="7409" width="47.25" style="35" customWidth="1"/>
    <col min="7410" max="7410" width="10.25" style="35" bestFit="1" customWidth="1"/>
    <col min="7411" max="7411" width="5.125" style="35" customWidth="1"/>
    <col min="7412" max="7412" width="9.75" style="35" bestFit="1" customWidth="1"/>
    <col min="7413" max="7413" width="8.25" style="35"/>
    <col min="7414" max="7414" width="13.125" style="35" customWidth="1"/>
    <col min="7415" max="7415" width="13.625" style="35" customWidth="1"/>
    <col min="7416" max="7416" width="11.25" style="35" customWidth="1"/>
    <col min="7417" max="7418" width="8.25" style="35"/>
    <col min="7419" max="7419" width="8.75" style="35" bestFit="1" customWidth="1"/>
    <col min="7420" max="7420" width="10.7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125" style="35" bestFit="1" customWidth="1"/>
    <col min="7664" max="7664" width="11.125" style="35" customWidth="1"/>
    <col min="7665" max="7665" width="47.25" style="35" customWidth="1"/>
    <col min="7666" max="7666" width="10.25" style="35" bestFit="1" customWidth="1"/>
    <col min="7667" max="7667" width="5.125" style="35" customWidth="1"/>
    <col min="7668" max="7668" width="9.75" style="35" bestFit="1" customWidth="1"/>
    <col min="7669" max="7669" width="8.25" style="35"/>
    <col min="7670" max="7670" width="13.125" style="35" customWidth="1"/>
    <col min="7671" max="7671" width="13.625" style="35" customWidth="1"/>
    <col min="7672" max="7672" width="11.25" style="35" customWidth="1"/>
    <col min="7673" max="7674" width="8.25" style="35"/>
    <col min="7675" max="7675" width="8.75" style="35" bestFit="1" customWidth="1"/>
    <col min="7676" max="7676" width="10.7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125" style="35" bestFit="1" customWidth="1"/>
    <col min="7920" max="7920" width="11.125" style="35" customWidth="1"/>
    <col min="7921" max="7921" width="47.25" style="35" customWidth="1"/>
    <col min="7922" max="7922" width="10.25" style="35" bestFit="1" customWidth="1"/>
    <col min="7923" max="7923" width="5.125" style="35" customWidth="1"/>
    <col min="7924" max="7924" width="9.75" style="35" bestFit="1" customWidth="1"/>
    <col min="7925" max="7925" width="8.25" style="35"/>
    <col min="7926" max="7926" width="13.125" style="35" customWidth="1"/>
    <col min="7927" max="7927" width="13.625" style="35" customWidth="1"/>
    <col min="7928" max="7928" width="11.25" style="35" customWidth="1"/>
    <col min="7929" max="7930" width="8.25" style="35"/>
    <col min="7931" max="7931" width="8.75" style="35" bestFit="1" customWidth="1"/>
    <col min="7932" max="7932" width="10.7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125" style="35" bestFit="1" customWidth="1"/>
    <col min="8176" max="8176" width="11.125" style="35" customWidth="1"/>
    <col min="8177" max="8177" width="47.25" style="35" customWidth="1"/>
    <col min="8178" max="8178" width="10.25" style="35" bestFit="1" customWidth="1"/>
    <col min="8179" max="8179" width="5.125" style="35" customWidth="1"/>
    <col min="8180" max="8180" width="9.75" style="35" bestFit="1" customWidth="1"/>
    <col min="8181" max="8181" width="8.25" style="35"/>
    <col min="8182" max="8182" width="13.125" style="35" customWidth="1"/>
    <col min="8183" max="8183" width="13.625" style="35" customWidth="1"/>
    <col min="8184" max="8184" width="11.25" style="35" customWidth="1"/>
    <col min="8185" max="8186" width="8.25" style="35"/>
    <col min="8187" max="8187" width="8.75" style="35" bestFit="1" customWidth="1"/>
    <col min="8188" max="8188" width="10.7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125" style="35" bestFit="1" customWidth="1"/>
    <col min="8432" max="8432" width="11.125" style="35" customWidth="1"/>
    <col min="8433" max="8433" width="47.25" style="35" customWidth="1"/>
    <col min="8434" max="8434" width="10.25" style="35" bestFit="1" customWidth="1"/>
    <col min="8435" max="8435" width="5.125" style="35" customWidth="1"/>
    <col min="8436" max="8436" width="9.75" style="35" bestFit="1" customWidth="1"/>
    <col min="8437" max="8437" width="8.25" style="35"/>
    <col min="8438" max="8438" width="13.125" style="35" customWidth="1"/>
    <col min="8439" max="8439" width="13.625" style="35" customWidth="1"/>
    <col min="8440" max="8440" width="11.25" style="35" customWidth="1"/>
    <col min="8441" max="8442" width="8.25" style="35"/>
    <col min="8443" max="8443" width="8.75" style="35" bestFit="1" customWidth="1"/>
    <col min="8444" max="8444" width="10.7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125" style="35" bestFit="1" customWidth="1"/>
    <col min="8688" max="8688" width="11.125" style="35" customWidth="1"/>
    <col min="8689" max="8689" width="47.25" style="35" customWidth="1"/>
    <col min="8690" max="8690" width="10.25" style="35" bestFit="1" customWidth="1"/>
    <col min="8691" max="8691" width="5.125" style="35" customWidth="1"/>
    <col min="8692" max="8692" width="9.75" style="35" bestFit="1" customWidth="1"/>
    <col min="8693" max="8693" width="8.25" style="35"/>
    <col min="8694" max="8694" width="13.125" style="35" customWidth="1"/>
    <col min="8695" max="8695" width="13.625" style="35" customWidth="1"/>
    <col min="8696" max="8696" width="11.25" style="35" customWidth="1"/>
    <col min="8697" max="8698" width="8.25" style="35"/>
    <col min="8699" max="8699" width="8.75" style="35" bestFit="1" customWidth="1"/>
    <col min="8700" max="8700" width="10.7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125" style="35" bestFit="1" customWidth="1"/>
    <col min="8944" max="8944" width="11.125" style="35" customWidth="1"/>
    <col min="8945" max="8945" width="47.25" style="35" customWidth="1"/>
    <col min="8946" max="8946" width="10.25" style="35" bestFit="1" customWidth="1"/>
    <col min="8947" max="8947" width="5.125" style="35" customWidth="1"/>
    <col min="8948" max="8948" width="9.75" style="35" bestFit="1" customWidth="1"/>
    <col min="8949" max="8949" width="8.25" style="35"/>
    <col min="8950" max="8950" width="13.125" style="35" customWidth="1"/>
    <col min="8951" max="8951" width="13.625" style="35" customWidth="1"/>
    <col min="8952" max="8952" width="11.25" style="35" customWidth="1"/>
    <col min="8953" max="8954" width="8.25" style="35"/>
    <col min="8955" max="8955" width="8.75" style="35" bestFit="1" customWidth="1"/>
    <col min="8956" max="8956" width="10.7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125" style="35" bestFit="1" customWidth="1"/>
    <col min="9200" max="9200" width="11.125" style="35" customWidth="1"/>
    <col min="9201" max="9201" width="47.25" style="35" customWidth="1"/>
    <col min="9202" max="9202" width="10.25" style="35" bestFit="1" customWidth="1"/>
    <col min="9203" max="9203" width="5.125" style="35" customWidth="1"/>
    <col min="9204" max="9204" width="9.75" style="35" bestFit="1" customWidth="1"/>
    <col min="9205" max="9205" width="8.25" style="35"/>
    <col min="9206" max="9206" width="13.125" style="35" customWidth="1"/>
    <col min="9207" max="9207" width="13.625" style="35" customWidth="1"/>
    <col min="9208" max="9208" width="11.25" style="35" customWidth="1"/>
    <col min="9209" max="9210" width="8.25" style="35"/>
    <col min="9211" max="9211" width="8.75" style="35" bestFit="1" customWidth="1"/>
    <col min="9212" max="9212" width="10.7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125" style="35" bestFit="1" customWidth="1"/>
    <col min="9456" max="9456" width="11.125" style="35" customWidth="1"/>
    <col min="9457" max="9457" width="47.25" style="35" customWidth="1"/>
    <col min="9458" max="9458" width="10.25" style="35" bestFit="1" customWidth="1"/>
    <col min="9459" max="9459" width="5.125" style="35" customWidth="1"/>
    <col min="9460" max="9460" width="9.75" style="35" bestFit="1" customWidth="1"/>
    <col min="9461" max="9461" width="8.25" style="35"/>
    <col min="9462" max="9462" width="13.125" style="35" customWidth="1"/>
    <col min="9463" max="9463" width="13.625" style="35" customWidth="1"/>
    <col min="9464" max="9464" width="11.25" style="35" customWidth="1"/>
    <col min="9465" max="9466" width="8.25" style="35"/>
    <col min="9467" max="9467" width="8.75" style="35" bestFit="1" customWidth="1"/>
    <col min="9468" max="9468" width="10.7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125" style="35" bestFit="1" customWidth="1"/>
    <col min="9712" max="9712" width="11.125" style="35" customWidth="1"/>
    <col min="9713" max="9713" width="47.25" style="35" customWidth="1"/>
    <col min="9714" max="9714" width="10.25" style="35" bestFit="1" customWidth="1"/>
    <col min="9715" max="9715" width="5.125" style="35" customWidth="1"/>
    <col min="9716" max="9716" width="9.75" style="35" bestFit="1" customWidth="1"/>
    <col min="9717" max="9717" width="8.25" style="35"/>
    <col min="9718" max="9718" width="13.125" style="35" customWidth="1"/>
    <col min="9719" max="9719" width="13.625" style="35" customWidth="1"/>
    <col min="9720" max="9720" width="11.25" style="35" customWidth="1"/>
    <col min="9721" max="9722" width="8.25" style="35"/>
    <col min="9723" max="9723" width="8.75" style="35" bestFit="1" customWidth="1"/>
    <col min="9724" max="9724" width="10.7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125" style="35" bestFit="1" customWidth="1"/>
    <col min="9968" max="9968" width="11.125" style="35" customWidth="1"/>
    <col min="9969" max="9969" width="47.25" style="35" customWidth="1"/>
    <col min="9970" max="9970" width="10.25" style="35" bestFit="1" customWidth="1"/>
    <col min="9971" max="9971" width="5.125" style="35" customWidth="1"/>
    <col min="9972" max="9972" width="9.75" style="35" bestFit="1" customWidth="1"/>
    <col min="9973" max="9973" width="8.25" style="35"/>
    <col min="9974" max="9974" width="13.125" style="35" customWidth="1"/>
    <col min="9975" max="9975" width="13.625" style="35" customWidth="1"/>
    <col min="9976" max="9976" width="11.25" style="35" customWidth="1"/>
    <col min="9977" max="9978" width="8.25" style="35"/>
    <col min="9979" max="9979" width="8.75" style="35" bestFit="1" customWidth="1"/>
    <col min="9980" max="9980" width="10.7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125" style="35" bestFit="1" customWidth="1"/>
    <col min="10224" max="10224" width="11.125" style="35" customWidth="1"/>
    <col min="10225" max="10225" width="47.25" style="35" customWidth="1"/>
    <col min="10226" max="10226" width="10.25" style="35" bestFit="1" customWidth="1"/>
    <col min="10227" max="10227" width="5.125" style="35" customWidth="1"/>
    <col min="10228" max="10228" width="9.75" style="35" bestFit="1" customWidth="1"/>
    <col min="10229" max="10229" width="8.25" style="35"/>
    <col min="10230" max="10230" width="13.125" style="35" customWidth="1"/>
    <col min="10231" max="10231" width="13.625" style="35" customWidth="1"/>
    <col min="10232" max="10232" width="11.25" style="35" customWidth="1"/>
    <col min="10233" max="10234" width="8.25" style="35"/>
    <col min="10235" max="10235" width="8.75" style="35" bestFit="1" customWidth="1"/>
    <col min="10236" max="10236" width="10.7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125" style="35" bestFit="1" customWidth="1"/>
    <col min="10480" max="10480" width="11.125" style="35" customWidth="1"/>
    <col min="10481" max="10481" width="47.25" style="35" customWidth="1"/>
    <col min="10482" max="10482" width="10.25" style="35" bestFit="1" customWidth="1"/>
    <col min="10483" max="10483" width="5.125" style="35" customWidth="1"/>
    <col min="10484" max="10484" width="9.75" style="35" bestFit="1" customWidth="1"/>
    <col min="10485" max="10485" width="8.25" style="35"/>
    <col min="10486" max="10486" width="13.125" style="35" customWidth="1"/>
    <col min="10487" max="10487" width="13.625" style="35" customWidth="1"/>
    <col min="10488" max="10488" width="11.25" style="35" customWidth="1"/>
    <col min="10489" max="10490" width="8.25" style="35"/>
    <col min="10491" max="10491" width="8.75" style="35" bestFit="1" customWidth="1"/>
    <col min="10492" max="10492" width="10.7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125" style="35" bestFit="1" customWidth="1"/>
    <col min="10736" max="10736" width="11.125" style="35" customWidth="1"/>
    <col min="10737" max="10737" width="47.25" style="35" customWidth="1"/>
    <col min="10738" max="10738" width="10.25" style="35" bestFit="1" customWidth="1"/>
    <col min="10739" max="10739" width="5.125" style="35" customWidth="1"/>
    <col min="10740" max="10740" width="9.75" style="35" bestFit="1" customWidth="1"/>
    <col min="10741" max="10741" width="8.25" style="35"/>
    <col min="10742" max="10742" width="13.125" style="35" customWidth="1"/>
    <col min="10743" max="10743" width="13.625" style="35" customWidth="1"/>
    <col min="10744" max="10744" width="11.25" style="35" customWidth="1"/>
    <col min="10745" max="10746" width="8.25" style="35"/>
    <col min="10747" max="10747" width="8.75" style="35" bestFit="1" customWidth="1"/>
    <col min="10748" max="10748" width="10.7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125" style="35" bestFit="1" customWidth="1"/>
    <col min="10992" max="10992" width="11.125" style="35" customWidth="1"/>
    <col min="10993" max="10993" width="47.25" style="35" customWidth="1"/>
    <col min="10994" max="10994" width="10.25" style="35" bestFit="1" customWidth="1"/>
    <col min="10995" max="10995" width="5.125" style="35" customWidth="1"/>
    <col min="10996" max="10996" width="9.75" style="35" bestFit="1" customWidth="1"/>
    <col min="10997" max="10997" width="8.25" style="35"/>
    <col min="10998" max="10998" width="13.125" style="35" customWidth="1"/>
    <col min="10999" max="10999" width="13.625" style="35" customWidth="1"/>
    <col min="11000" max="11000" width="11.25" style="35" customWidth="1"/>
    <col min="11001" max="11002" width="8.25" style="35"/>
    <col min="11003" max="11003" width="8.75" style="35" bestFit="1" customWidth="1"/>
    <col min="11004" max="11004" width="10.7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125" style="35" bestFit="1" customWidth="1"/>
    <col min="11248" max="11248" width="11.125" style="35" customWidth="1"/>
    <col min="11249" max="11249" width="47.25" style="35" customWidth="1"/>
    <col min="11250" max="11250" width="10.25" style="35" bestFit="1" customWidth="1"/>
    <col min="11251" max="11251" width="5.125" style="35" customWidth="1"/>
    <col min="11252" max="11252" width="9.75" style="35" bestFit="1" customWidth="1"/>
    <col min="11253" max="11253" width="8.25" style="35"/>
    <col min="11254" max="11254" width="13.125" style="35" customWidth="1"/>
    <col min="11255" max="11255" width="13.625" style="35" customWidth="1"/>
    <col min="11256" max="11256" width="11.25" style="35" customWidth="1"/>
    <col min="11257" max="11258" width="8.25" style="35"/>
    <col min="11259" max="11259" width="8.75" style="35" bestFit="1" customWidth="1"/>
    <col min="11260" max="11260" width="10.7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125" style="35" bestFit="1" customWidth="1"/>
    <col min="11504" max="11504" width="11.125" style="35" customWidth="1"/>
    <col min="11505" max="11505" width="47.25" style="35" customWidth="1"/>
    <col min="11506" max="11506" width="10.25" style="35" bestFit="1" customWidth="1"/>
    <col min="11507" max="11507" width="5.125" style="35" customWidth="1"/>
    <col min="11508" max="11508" width="9.75" style="35" bestFit="1" customWidth="1"/>
    <col min="11509" max="11509" width="8.25" style="35"/>
    <col min="11510" max="11510" width="13.125" style="35" customWidth="1"/>
    <col min="11511" max="11511" width="13.625" style="35" customWidth="1"/>
    <col min="11512" max="11512" width="11.25" style="35" customWidth="1"/>
    <col min="11513" max="11514" width="8.25" style="35"/>
    <col min="11515" max="11515" width="8.75" style="35" bestFit="1" customWidth="1"/>
    <col min="11516" max="11516" width="10.7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125" style="35" bestFit="1" customWidth="1"/>
    <col min="11760" max="11760" width="11.125" style="35" customWidth="1"/>
    <col min="11761" max="11761" width="47.25" style="35" customWidth="1"/>
    <col min="11762" max="11762" width="10.25" style="35" bestFit="1" customWidth="1"/>
    <col min="11763" max="11763" width="5.125" style="35" customWidth="1"/>
    <col min="11764" max="11764" width="9.75" style="35" bestFit="1" customWidth="1"/>
    <col min="11765" max="11765" width="8.25" style="35"/>
    <col min="11766" max="11766" width="13.125" style="35" customWidth="1"/>
    <col min="11767" max="11767" width="13.625" style="35" customWidth="1"/>
    <col min="11768" max="11768" width="11.25" style="35" customWidth="1"/>
    <col min="11769" max="11770" width="8.25" style="35"/>
    <col min="11771" max="11771" width="8.75" style="35" bestFit="1" customWidth="1"/>
    <col min="11772" max="11772" width="10.7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125" style="35" bestFit="1" customWidth="1"/>
    <col min="12016" max="12016" width="11.125" style="35" customWidth="1"/>
    <col min="12017" max="12017" width="47.25" style="35" customWidth="1"/>
    <col min="12018" max="12018" width="10.25" style="35" bestFit="1" customWidth="1"/>
    <col min="12019" max="12019" width="5.125" style="35" customWidth="1"/>
    <col min="12020" max="12020" width="9.75" style="35" bestFit="1" customWidth="1"/>
    <col min="12021" max="12021" width="8.25" style="35"/>
    <col min="12022" max="12022" width="13.125" style="35" customWidth="1"/>
    <col min="12023" max="12023" width="13.625" style="35" customWidth="1"/>
    <col min="12024" max="12024" width="11.25" style="35" customWidth="1"/>
    <col min="12025" max="12026" width="8.25" style="35"/>
    <col min="12027" max="12027" width="8.75" style="35" bestFit="1" customWidth="1"/>
    <col min="12028" max="12028" width="10.7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125" style="35" bestFit="1" customWidth="1"/>
    <col min="12272" max="12272" width="11.125" style="35" customWidth="1"/>
    <col min="12273" max="12273" width="47.25" style="35" customWidth="1"/>
    <col min="12274" max="12274" width="10.25" style="35" bestFit="1" customWidth="1"/>
    <col min="12275" max="12275" width="5.125" style="35" customWidth="1"/>
    <col min="12276" max="12276" width="9.75" style="35" bestFit="1" customWidth="1"/>
    <col min="12277" max="12277" width="8.25" style="35"/>
    <col min="12278" max="12278" width="13.125" style="35" customWidth="1"/>
    <col min="12279" max="12279" width="13.625" style="35" customWidth="1"/>
    <col min="12280" max="12280" width="11.25" style="35" customWidth="1"/>
    <col min="12281" max="12282" width="8.25" style="35"/>
    <col min="12283" max="12283" width="8.75" style="35" bestFit="1" customWidth="1"/>
    <col min="12284" max="12284" width="10.7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125" style="35" bestFit="1" customWidth="1"/>
    <col min="12528" max="12528" width="11.125" style="35" customWidth="1"/>
    <col min="12529" max="12529" width="47.25" style="35" customWidth="1"/>
    <col min="12530" max="12530" width="10.25" style="35" bestFit="1" customWidth="1"/>
    <col min="12531" max="12531" width="5.125" style="35" customWidth="1"/>
    <col min="12532" max="12532" width="9.75" style="35" bestFit="1" customWidth="1"/>
    <col min="12533" max="12533" width="8.25" style="35"/>
    <col min="12534" max="12534" width="13.125" style="35" customWidth="1"/>
    <col min="12535" max="12535" width="13.625" style="35" customWidth="1"/>
    <col min="12536" max="12536" width="11.25" style="35" customWidth="1"/>
    <col min="12537" max="12538" width="8.25" style="35"/>
    <col min="12539" max="12539" width="8.75" style="35" bestFit="1" customWidth="1"/>
    <col min="12540" max="12540" width="10.7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125" style="35" bestFit="1" customWidth="1"/>
    <col min="12784" max="12784" width="11.125" style="35" customWidth="1"/>
    <col min="12785" max="12785" width="47.25" style="35" customWidth="1"/>
    <col min="12786" max="12786" width="10.25" style="35" bestFit="1" customWidth="1"/>
    <col min="12787" max="12787" width="5.125" style="35" customWidth="1"/>
    <col min="12788" max="12788" width="9.75" style="35" bestFit="1" customWidth="1"/>
    <col min="12789" max="12789" width="8.25" style="35"/>
    <col min="12790" max="12790" width="13.125" style="35" customWidth="1"/>
    <col min="12791" max="12791" width="13.625" style="35" customWidth="1"/>
    <col min="12792" max="12792" width="11.25" style="35" customWidth="1"/>
    <col min="12793" max="12794" width="8.25" style="35"/>
    <col min="12795" max="12795" width="8.75" style="35" bestFit="1" customWidth="1"/>
    <col min="12796" max="12796" width="10.7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125" style="35" bestFit="1" customWidth="1"/>
    <col min="13040" max="13040" width="11.125" style="35" customWidth="1"/>
    <col min="13041" max="13041" width="47.25" style="35" customWidth="1"/>
    <col min="13042" max="13042" width="10.25" style="35" bestFit="1" customWidth="1"/>
    <col min="13043" max="13043" width="5.125" style="35" customWidth="1"/>
    <col min="13044" max="13044" width="9.75" style="35" bestFit="1" customWidth="1"/>
    <col min="13045" max="13045" width="8.25" style="35"/>
    <col min="13046" max="13046" width="13.125" style="35" customWidth="1"/>
    <col min="13047" max="13047" width="13.625" style="35" customWidth="1"/>
    <col min="13048" max="13048" width="11.25" style="35" customWidth="1"/>
    <col min="13049" max="13050" width="8.25" style="35"/>
    <col min="13051" max="13051" width="8.75" style="35" bestFit="1" customWidth="1"/>
    <col min="13052" max="13052" width="10.7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125" style="35" bestFit="1" customWidth="1"/>
    <col min="13296" max="13296" width="11.125" style="35" customWidth="1"/>
    <col min="13297" max="13297" width="47.25" style="35" customWidth="1"/>
    <col min="13298" max="13298" width="10.25" style="35" bestFit="1" customWidth="1"/>
    <col min="13299" max="13299" width="5.125" style="35" customWidth="1"/>
    <col min="13300" max="13300" width="9.75" style="35" bestFit="1" customWidth="1"/>
    <col min="13301" max="13301" width="8.25" style="35"/>
    <col min="13302" max="13302" width="13.125" style="35" customWidth="1"/>
    <col min="13303" max="13303" width="13.625" style="35" customWidth="1"/>
    <col min="13304" max="13304" width="11.25" style="35" customWidth="1"/>
    <col min="13305" max="13306" width="8.25" style="35"/>
    <col min="13307" max="13307" width="8.75" style="35" bestFit="1" customWidth="1"/>
    <col min="13308" max="13308" width="10.7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125" style="35" bestFit="1" customWidth="1"/>
    <col min="13552" max="13552" width="11.125" style="35" customWidth="1"/>
    <col min="13553" max="13553" width="47.25" style="35" customWidth="1"/>
    <col min="13554" max="13554" width="10.25" style="35" bestFit="1" customWidth="1"/>
    <col min="13555" max="13555" width="5.125" style="35" customWidth="1"/>
    <col min="13556" max="13556" width="9.75" style="35" bestFit="1" customWidth="1"/>
    <col min="13557" max="13557" width="8.25" style="35"/>
    <col min="13558" max="13558" width="13.125" style="35" customWidth="1"/>
    <col min="13559" max="13559" width="13.625" style="35" customWidth="1"/>
    <col min="13560" max="13560" width="11.25" style="35" customWidth="1"/>
    <col min="13561" max="13562" width="8.25" style="35"/>
    <col min="13563" max="13563" width="8.75" style="35" bestFit="1" customWidth="1"/>
    <col min="13564" max="13564" width="10.7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125" style="35" bestFit="1" customWidth="1"/>
    <col min="13808" max="13808" width="11.125" style="35" customWidth="1"/>
    <col min="13809" max="13809" width="47.25" style="35" customWidth="1"/>
    <col min="13810" max="13810" width="10.25" style="35" bestFit="1" customWidth="1"/>
    <col min="13811" max="13811" width="5.125" style="35" customWidth="1"/>
    <col min="13812" max="13812" width="9.75" style="35" bestFit="1" customWidth="1"/>
    <col min="13813" max="13813" width="8.25" style="35"/>
    <col min="13814" max="13814" width="13.125" style="35" customWidth="1"/>
    <col min="13815" max="13815" width="13.625" style="35" customWidth="1"/>
    <col min="13816" max="13816" width="11.25" style="35" customWidth="1"/>
    <col min="13817" max="13818" width="8.25" style="35"/>
    <col min="13819" max="13819" width="8.75" style="35" bestFit="1" customWidth="1"/>
    <col min="13820" max="13820" width="10.7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125" style="35" bestFit="1" customWidth="1"/>
    <col min="14064" max="14064" width="11.125" style="35" customWidth="1"/>
    <col min="14065" max="14065" width="47.25" style="35" customWidth="1"/>
    <col min="14066" max="14066" width="10.25" style="35" bestFit="1" customWidth="1"/>
    <col min="14067" max="14067" width="5.125" style="35" customWidth="1"/>
    <col min="14068" max="14068" width="9.75" style="35" bestFit="1" customWidth="1"/>
    <col min="14069" max="14069" width="8.25" style="35"/>
    <col min="14070" max="14070" width="13.125" style="35" customWidth="1"/>
    <col min="14071" max="14071" width="13.625" style="35" customWidth="1"/>
    <col min="14072" max="14072" width="11.25" style="35" customWidth="1"/>
    <col min="14073" max="14074" width="8.25" style="35"/>
    <col min="14075" max="14075" width="8.75" style="35" bestFit="1" customWidth="1"/>
    <col min="14076" max="14076" width="10.7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125" style="35" bestFit="1" customWidth="1"/>
    <col min="14320" max="14320" width="11.125" style="35" customWidth="1"/>
    <col min="14321" max="14321" width="47.25" style="35" customWidth="1"/>
    <col min="14322" max="14322" width="10.25" style="35" bestFit="1" customWidth="1"/>
    <col min="14323" max="14323" width="5.125" style="35" customWidth="1"/>
    <col min="14324" max="14324" width="9.75" style="35" bestFit="1" customWidth="1"/>
    <col min="14325" max="14325" width="8.25" style="35"/>
    <col min="14326" max="14326" width="13.125" style="35" customWidth="1"/>
    <col min="14327" max="14327" width="13.625" style="35" customWidth="1"/>
    <col min="14328" max="14328" width="11.25" style="35" customWidth="1"/>
    <col min="14329" max="14330" width="8.25" style="35"/>
    <col min="14331" max="14331" width="8.75" style="35" bestFit="1" customWidth="1"/>
    <col min="14332" max="14332" width="10.7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125" style="35" bestFit="1" customWidth="1"/>
    <col min="14576" max="14576" width="11.125" style="35" customWidth="1"/>
    <col min="14577" max="14577" width="47.25" style="35" customWidth="1"/>
    <col min="14578" max="14578" width="10.25" style="35" bestFit="1" customWidth="1"/>
    <col min="14579" max="14579" width="5.125" style="35" customWidth="1"/>
    <col min="14580" max="14580" width="9.75" style="35" bestFit="1" customWidth="1"/>
    <col min="14581" max="14581" width="8.25" style="35"/>
    <col min="14582" max="14582" width="13.125" style="35" customWidth="1"/>
    <col min="14583" max="14583" width="13.625" style="35" customWidth="1"/>
    <col min="14584" max="14584" width="11.25" style="35" customWidth="1"/>
    <col min="14585" max="14586" width="8.25" style="35"/>
    <col min="14587" max="14587" width="8.75" style="35" bestFit="1" customWidth="1"/>
    <col min="14588" max="14588" width="10.7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125" style="35" bestFit="1" customWidth="1"/>
    <col min="14832" max="14832" width="11.125" style="35" customWidth="1"/>
    <col min="14833" max="14833" width="47.25" style="35" customWidth="1"/>
    <col min="14834" max="14834" width="10.25" style="35" bestFit="1" customWidth="1"/>
    <col min="14835" max="14835" width="5.125" style="35" customWidth="1"/>
    <col min="14836" max="14836" width="9.75" style="35" bestFit="1" customWidth="1"/>
    <col min="14837" max="14837" width="8.25" style="35"/>
    <col min="14838" max="14838" width="13.125" style="35" customWidth="1"/>
    <col min="14839" max="14839" width="13.625" style="35" customWidth="1"/>
    <col min="14840" max="14840" width="11.25" style="35" customWidth="1"/>
    <col min="14841" max="14842" width="8.25" style="35"/>
    <col min="14843" max="14843" width="8.75" style="35" bestFit="1" customWidth="1"/>
    <col min="14844" max="14844" width="10.7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125" style="35" bestFit="1" customWidth="1"/>
    <col min="15088" max="15088" width="11.125" style="35" customWidth="1"/>
    <col min="15089" max="15089" width="47.25" style="35" customWidth="1"/>
    <col min="15090" max="15090" width="10.25" style="35" bestFit="1" customWidth="1"/>
    <col min="15091" max="15091" width="5.125" style="35" customWidth="1"/>
    <col min="15092" max="15092" width="9.75" style="35" bestFit="1" customWidth="1"/>
    <col min="15093" max="15093" width="8.25" style="35"/>
    <col min="15094" max="15094" width="13.125" style="35" customWidth="1"/>
    <col min="15095" max="15095" width="13.625" style="35" customWidth="1"/>
    <col min="15096" max="15096" width="11.25" style="35" customWidth="1"/>
    <col min="15097" max="15098" width="8.25" style="35"/>
    <col min="15099" max="15099" width="8.75" style="35" bestFit="1" customWidth="1"/>
    <col min="15100" max="15100" width="10.7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125" style="35" bestFit="1" customWidth="1"/>
    <col min="15344" max="15344" width="11.125" style="35" customWidth="1"/>
    <col min="15345" max="15345" width="47.25" style="35" customWidth="1"/>
    <col min="15346" max="15346" width="10.25" style="35" bestFit="1" customWidth="1"/>
    <col min="15347" max="15347" width="5.125" style="35" customWidth="1"/>
    <col min="15348" max="15348" width="9.75" style="35" bestFit="1" customWidth="1"/>
    <col min="15349" max="15349" width="8.25" style="35"/>
    <col min="15350" max="15350" width="13.125" style="35" customWidth="1"/>
    <col min="15351" max="15351" width="13.625" style="35" customWidth="1"/>
    <col min="15352" max="15352" width="11.25" style="35" customWidth="1"/>
    <col min="15353" max="15354" width="8.25" style="35"/>
    <col min="15355" max="15355" width="8.75" style="35" bestFit="1" customWidth="1"/>
    <col min="15356" max="15356" width="10.7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125" style="35" bestFit="1" customWidth="1"/>
    <col min="15600" max="15600" width="11.125" style="35" customWidth="1"/>
    <col min="15601" max="15601" width="47.25" style="35" customWidth="1"/>
    <col min="15602" max="15602" width="10.25" style="35" bestFit="1" customWidth="1"/>
    <col min="15603" max="15603" width="5.125" style="35" customWidth="1"/>
    <col min="15604" max="15604" width="9.75" style="35" bestFit="1" customWidth="1"/>
    <col min="15605" max="15605" width="8.25" style="35"/>
    <col min="15606" max="15606" width="13.125" style="35" customWidth="1"/>
    <col min="15607" max="15607" width="13.625" style="35" customWidth="1"/>
    <col min="15608" max="15608" width="11.25" style="35" customWidth="1"/>
    <col min="15609" max="15610" width="8.25" style="35"/>
    <col min="15611" max="15611" width="8.75" style="35" bestFit="1" customWidth="1"/>
    <col min="15612" max="15612" width="10.7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125" style="35" bestFit="1" customWidth="1"/>
    <col min="15856" max="15856" width="11.125" style="35" customWidth="1"/>
    <col min="15857" max="15857" width="47.25" style="35" customWidth="1"/>
    <col min="15858" max="15858" width="10.25" style="35" bestFit="1" customWidth="1"/>
    <col min="15859" max="15859" width="5.125" style="35" customWidth="1"/>
    <col min="15860" max="15860" width="9.75" style="35" bestFit="1" customWidth="1"/>
    <col min="15861" max="15861" width="8.25" style="35"/>
    <col min="15862" max="15862" width="13.125" style="35" customWidth="1"/>
    <col min="15863" max="15863" width="13.625" style="35" customWidth="1"/>
    <col min="15864" max="15864" width="11.25" style="35" customWidth="1"/>
    <col min="15865" max="15866" width="8.25" style="35"/>
    <col min="15867" max="15867" width="8.75" style="35" bestFit="1" customWidth="1"/>
    <col min="15868" max="15868" width="10.7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125" style="35" bestFit="1" customWidth="1"/>
    <col min="16112" max="16112" width="11.125" style="35" customWidth="1"/>
    <col min="16113" max="16113" width="47.25" style="35" customWidth="1"/>
    <col min="16114" max="16114" width="10.25" style="35" bestFit="1" customWidth="1"/>
    <col min="16115" max="16115" width="5.125" style="35" customWidth="1"/>
    <col min="16116" max="16116" width="9.75" style="35" bestFit="1" customWidth="1"/>
    <col min="16117" max="16117" width="8.25" style="35"/>
    <col min="16118" max="16118" width="13.125" style="35" customWidth="1"/>
    <col min="16119" max="16119" width="13.625" style="35" customWidth="1"/>
    <col min="16120" max="16120" width="11.25" style="35" customWidth="1"/>
    <col min="16121" max="16122" width="8.25" style="35"/>
    <col min="16123" max="16123" width="8.75" style="35" bestFit="1" customWidth="1"/>
    <col min="16124" max="16124" width="10.75" style="35" bestFit="1" customWidth="1"/>
    <col min="16125" max="16384" width="8.25" style="35"/>
  </cols>
  <sheetData>
    <row r="1" spans="1:11">
      <c r="A1" s="494">
        <v>1</v>
      </c>
      <c r="B1" s="471" t="s">
        <v>1268</v>
      </c>
      <c r="C1" s="480" t="s">
        <v>1269</v>
      </c>
      <c r="D1" s="503" t="s">
        <v>178</v>
      </c>
      <c r="E1" s="504" t="s">
        <v>1206</v>
      </c>
      <c r="F1" s="474" t="s">
        <v>1281</v>
      </c>
      <c r="G1" s="475" t="s">
        <v>1207</v>
      </c>
      <c r="H1" s="476" t="s">
        <v>35</v>
      </c>
      <c r="I1" s="472">
        <v>4978</v>
      </c>
      <c r="J1" s="495">
        <f t="shared" ref="J1:J30" si="0">L1</f>
        <v>0</v>
      </c>
      <c r="K1" s="496">
        <f t="shared" ref="K1:K30" si="1">ROUND(I1*J1,2)</f>
        <v>0</v>
      </c>
    </row>
    <row r="2" spans="1:11" s="173" customFormat="1">
      <c r="A2" s="494">
        <v>2</v>
      </c>
      <c r="B2" s="471" t="s">
        <v>1268</v>
      </c>
      <c r="C2" s="480" t="s">
        <v>1269</v>
      </c>
      <c r="D2" s="505" t="s">
        <v>1277</v>
      </c>
      <c r="E2" s="506" t="s">
        <v>1234</v>
      </c>
      <c r="F2" s="477" t="s">
        <v>1282</v>
      </c>
      <c r="G2" s="478" t="s">
        <v>247</v>
      </c>
      <c r="H2" s="471" t="s">
        <v>35</v>
      </c>
      <c r="I2" s="484">
        <v>868</v>
      </c>
      <c r="J2" s="495">
        <f t="shared" si="0"/>
        <v>0</v>
      </c>
      <c r="K2" s="496">
        <f t="shared" si="1"/>
        <v>0</v>
      </c>
    </row>
    <row r="3" spans="1:11" s="173" customFormat="1">
      <c r="A3" s="494">
        <v>3</v>
      </c>
      <c r="B3" s="471" t="s">
        <v>1268</v>
      </c>
      <c r="C3" s="480" t="s">
        <v>1269</v>
      </c>
      <c r="D3" s="505" t="s">
        <v>1277</v>
      </c>
      <c r="E3" s="507" t="s">
        <v>294</v>
      </c>
      <c r="F3" s="479" t="s">
        <v>1283</v>
      </c>
      <c r="G3" s="480" t="s">
        <v>295</v>
      </c>
      <c r="H3" s="471" t="s">
        <v>61</v>
      </c>
      <c r="I3" s="484">
        <v>4340</v>
      </c>
      <c r="J3" s="495">
        <f t="shared" si="0"/>
        <v>0</v>
      </c>
      <c r="K3" s="496">
        <f t="shared" si="1"/>
        <v>0</v>
      </c>
    </row>
    <row r="4" spans="1:11" s="173" customFormat="1" ht="25.5">
      <c r="A4" s="494">
        <v>4</v>
      </c>
      <c r="B4" s="471" t="s">
        <v>1268</v>
      </c>
      <c r="C4" s="480" t="s">
        <v>1269</v>
      </c>
      <c r="D4" s="505" t="s">
        <v>1277</v>
      </c>
      <c r="E4" s="507" t="s">
        <v>300</v>
      </c>
      <c r="F4" s="479" t="s">
        <v>1284</v>
      </c>
      <c r="G4" s="480" t="s">
        <v>301</v>
      </c>
      <c r="H4" s="471" t="s">
        <v>61</v>
      </c>
      <c r="I4" s="484">
        <v>4340</v>
      </c>
      <c r="J4" s="495">
        <f t="shared" si="0"/>
        <v>0</v>
      </c>
      <c r="K4" s="496">
        <f t="shared" si="1"/>
        <v>0</v>
      </c>
    </row>
    <row r="5" spans="1:11" s="173" customFormat="1">
      <c r="A5" s="494">
        <v>5</v>
      </c>
      <c r="B5" s="471" t="s">
        <v>1268</v>
      </c>
      <c r="C5" s="480" t="s">
        <v>1269</v>
      </c>
      <c r="D5" s="505" t="s">
        <v>1278</v>
      </c>
      <c r="E5" s="507" t="s">
        <v>195</v>
      </c>
      <c r="F5" s="479" t="s">
        <v>1285</v>
      </c>
      <c r="G5" s="480" t="s">
        <v>196</v>
      </c>
      <c r="H5" s="471" t="s">
        <v>35</v>
      </c>
      <c r="I5" s="484">
        <v>11507</v>
      </c>
      <c r="J5" s="495">
        <f t="shared" si="0"/>
        <v>0</v>
      </c>
      <c r="K5" s="496">
        <f t="shared" si="1"/>
        <v>0</v>
      </c>
    </row>
    <row r="6" spans="1:11" s="173" customFormat="1">
      <c r="A6" s="494">
        <v>6</v>
      </c>
      <c r="B6" s="471" t="s">
        <v>1268</v>
      </c>
      <c r="C6" s="480" t="s">
        <v>1269</v>
      </c>
      <c r="D6" s="505" t="s">
        <v>1278</v>
      </c>
      <c r="E6" s="507" t="s">
        <v>206</v>
      </c>
      <c r="F6" s="479" t="s">
        <v>1286</v>
      </c>
      <c r="G6" s="480" t="s">
        <v>207</v>
      </c>
      <c r="H6" s="471" t="s">
        <v>35</v>
      </c>
      <c r="I6" s="484">
        <v>212.98500000000001</v>
      </c>
      <c r="J6" s="495">
        <f t="shared" si="0"/>
        <v>0</v>
      </c>
      <c r="K6" s="496">
        <f t="shared" si="1"/>
        <v>0</v>
      </c>
    </row>
    <row r="7" spans="1:11" s="173" customFormat="1">
      <c r="A7" s="494">
        <v>7</v>
      </c>
      <c r="B7" s="471" t="s">
        <v>1268</v>
      </c>
      <c r="C7" s="480" t="s">
        <v>1269</v>
      </c>
      <c r="D7" s="505" t="s">
        <v>1278</v>
      </c>
      <c r="E7" s="504" t="s">
        <v>1187</v>
      </c>
      <c r="F7" s="474" t="s">
        <v>1287</v>
      </c>
      <c r="G7" s="475" t="s">
        <v>1188</v>
      </c>
      <c r="H7" s="476" t="s">
        <v>35</v>
      </c>
      <c r="I7" s="484">
        <v>1413</v>
      </c>
      <c r="J7" s="495">
        <f t="shared" si="0"/>
        <v>0</v>
      </c>
      <c r="K7" s="496">
        <f t="shared" si="1"/>
        <v>0</v>
      </c>
    </row>
    <row r="8" spans="1:11" s="173" customFormat="1" ht="25.5">
      <c r="A8" s="494">
        <v>8</v>
      </c>
      <c r="B8" s="471" t="s">
        <v>1268</v>
      </c>
      <c r="C8" s="480" t="s">
        <v>1269</v>
      </c>
      <c r="D8" s="505" t="s">
        <v>1278</v>
      </c>
      <c r="E8" s="508" t="s">
        <v>1208</v>
      </c>
      <c r="F8" s="481" t="s">
        <v>1288</v>
      </c>
      <c r="G8" s="482" t="s">
        <v>1209</v>
      </c>
      <c r="H8" s="483" t="s">
        <v>35</v>
      </c>
      <c r="I8" s="484">
        <v>2560</v>
      </c>
      <c r="J8" s="495">
        <f t="shared" si="0"/>
        <v>0</v>
      </c>
      <c r="K8" s="496">
        <f t="shared" si="1"/>
        <v>0</v>
      </c>
    </row>
    <row r="9" spans="1:11" s="173" customFormat="1" ht="25.5">
      <c r="A9" s="494">
        <v>9</v>
      </c>
      <c r="B9" s="471" t="s">
        <v>1268</v>
      </c>
      <c r="C9" s="480" t="s">
        <v>1269</v>
      </c>
      <c r="D9" s="505" t="s">
        <v>1278</v>
      </c>
      <c r="E9" s="506" t="s">
        <v>253</v>
      </c>
      <c r="F9" s="477" t="s">
        <v>1289</v>
      </c>
      <c r="G9" s="485" t="s">
        <v>254</v>
      </c>
      <c r="H9" s="486" t="s">
        <v>61</v>
      </c>
      <c r="I9" s="484">
        <v>3196</v>
      </c>
      <c r="J9" s="495">
        <f t="shared" si="0"/>
        <v>0</v>
      </c>
      <c r="K9" s="496">
        <f t="shared" si="1"/>
        <v>0</v>
      </c>
    </row>
    <row r="10" spans="1:11" s="173" customFormat="1" ht="25.5">
      <c r="A10" s="494">
        <v>10</v>
      </c>
      <c r="B10" s="471" t="s">
        <v>1268</v>
      </c>
      <c r="C10" s="480" t="s">
        <v>1269</v>
      </c>
      <c r="D10" s="505" t="s">
        <v>1278</v>
      </c>
      <c r="E10" s="506" t="s">
        <v>1210</v>
      </c>
      <c r="F10" s="477" t="s">
        <v>1290</v>
      </c>
      <c r="G10" s="485" t="s">
        <v>1211</v>
      </c>
      <c r="H10" s="486" t="s">
        <v>61</v>
      </c>
      <c r="I10" s="484">
        <v>3196</v>
      </c>
      <c r="J10" s="495">
        <f t="shared" si="0"/>
        <v>0</v>
      </c>
      <c r="K10" s="496">
        <f t="shared" si="1"/>
        <v>0</v>
      </c>
    </row>
    <row r="11" spans="1:11" s="173" customFormat="1">
      <c r="A11" s="494">
        <v>11</v>
      </c>
      <c r="B11" s="471" t="s">
        <v>1268</v>
      </c>
      <c r="C11" s="480" t="s">
        <v>1269</v>
      </c>
      <c r="D11" s="509" t="s">
        <v>1278</v>
      </c>
      <c r="E11" s="504" t="s">
        <v>1177</v>
      </c>
      <c r="F11" s="474" t="s">
        <v>1291</v>
      </c>
      <c r="G11" s="475" t="s">
        <v>1178</v>
      </c>
      <c r="H11" s="476" t="s">
        <v>61</v>
      </c>
      <c r="I11" s="484">
        <v>1429</v>
      </c>
      <c r="J11" s="495">
        <f t="shared" si="0"/>
        <v>0</v>
      </c>
      <c r="K11" s="496">
        <f t="shared" si="1"/>
        <v>0</v>
      </c>
    </row>
    <row r="12" spans="1:11" s="173" customFormat="1">
      <c r="A12" s="494">
        <v>12</v>
      </c>
      <c r="B12" s="471" t="s">
        <v>1268</v>
      </c>
      <c r="C12" s="480" t="s">
        <v>1269</v>
      </c>
      <c r="D12" s="505" t="s">
        <v>1278</v>
      </c>
      <c r="E12" s="504" t="s">
        <v>1182</v>
      </c>
      <c r="F12" s="474" t="s">
        <v>1292</v>
      </c>
      <c r="G12" s="475" t="s">
        <v>1183</v>
      </c>
      <c r="H12" s="476" t="s">
        <v>61</v>
      </c>
      <c r="I12" s="484">
        <v>2911</v>
      </c>
      <c r="J12" s="495">
        <f t="shared" si="0"/>
        <v>0</v>
      </c>
      <c r="K12" s="496">
        <f t="shared" si="1"/>
        <v>0</v>
      </c>
    </row>
    <row r="13" spans="1:11" s="173" customFormat="1">
      <c r="A13" s="494">
        <v>13</v>
      </c>
      <c r="B13" s="471" t="s">
        <v>1268</v>
      </c>
      <c r="C13" s="480" t="s">
        <v>1269</v>
      </c>
      <c r="D13" s="510" t="s">
        <v>1232</v>
      </c>
      <c r="E13" s="504" t="s">
        <v>1274</v>
      </c>
      <c r="F13" s="474" t="s">
        <v>1293</v>
      </c>
      <c r="G13" s="475" t="s">
        <v>1275</v>
      </c>
      <c r="H13" s="476" t="s">
        <v>35</v>
      </c>
      <c r="I13" s="484">
        <v>10306.985000000001</v>
      </c>
      <c r="J13" s="495">
        <f t="shared" si="0"/>
        <v>0</v>
      </c>
      <c r="K13" s="496">
        <f t="shared" si="1"/>
        <v>0</v>
      </c>
    </row>
    <row r="14" spans="1:11" s="173" customFormat="1">
      <c r="A14" s="494">
        <v>14</v>
      </c>
      <c r="B14" s="471" t="s">
        <v>1268</v>
      </c>
      <c r="C14" s="480" t="s">
        <v>1269</v>
      </c>
      <c r="D14" s="505" t="s">
        <v>1232</v>
      </c>
      <c r="E14" s="507" t="s">
        <v>1234</v>
      </c>
      <c r="F14" s="479" t="s">
        <v>1294</v>
      </c>
      <c r="G14" s="480" t="s">
        <v>247</v>
      </c>
      <c r="H14" s="471" t="s">
        <v>35</v>
      </c>
      <c r="I14" s="484">
        <v>1413</v>
      </c>
      <c r="J14" s="495">
        <f t="shared" si="0"/>
        <v>0</v>
      </c>
      <c r="K14" s="496">
        <f t="shared" si="1"/>
        <v>0</v>
      </c>
    </row>
    <row r="15" spans="1:11" s="173" customFormat="1" ht="25.5">
      <c r="A15" s="494">
        <v>15</v>
      </c>
      <c r="B15" s="471" t="s">
        <v>1268</v>
      </c>
      <c r="C15" s="480" t="s">
        <v>1269</v>
      </c>
      <c r="D15" s="505" t="s">
        <v>1279</v>
      </c>
      <c r="E15" s="504" t="s">
        <v>1197</v>
      </c>
      <c r="F15" s="474" t="s">
        <v>1295</v>
      </c>
      <c r="G15" s="487" t="s">
        <v>1198</v>
      </c>
      <c r="H15" s="476" t="s">
        <v>61</v>
      </c>
      <c r="I15" s="484">
        <v>7572.8</v>
      </c>
      <c r="J15" s="495">
        <f t="shared" si="0"/>
        <v>0</v>
      </c>
      <c r="K15" s="496">
        <f t="shared" si="1"/>
        <v>0</v>
      </c>
    </row>
    <row r="16" spans="1:11" s="173" customFormat="1" ht="25.5">
      <c r="A16" s="494">
        <v>16</v>
      </c>
      <c r="B16" s="471" t="s">
        <v>1268</v>
      </c>
      <c r="C16" s="480" t="s">
        <v>1269</v>
      </c>
      <c r="D16" s="505" t="s">
        <v>1279</v>
      </c>
      <c r="E16" s="511" t="s">
        <v>875</v>
      </c>
      <c r="F16" s="479" t="s">
        <v>1296</v>
      </c>
      <c r="G16" s="480" t="s">
        <v>876</v>
      </c>
      <c r="H16" s="473" t="s">
        <v>35</v>
      </c>
      <c r="I16" s="484">
        <v>189.32000000000002</v>
      </c>
      <c r="J16" s="495">
        <f t="shared" si="0"/>
        <v>0</v>
      </c>
      <c r="K16" s="496">
        <f t="shared" si="1"/>
        <v>0</v>
      </c>
    </row>
    <row r="17" spans="1:11" s="173" customFormat="1" ht="25.5">
      <c r="A17" s="494">
        <v>17</v>
      </c>
      <c r="B17" s="471" t="s">
        <v>1268</v>
      </c>
      <c r="C17" s="480" t="s">
        <v>1269</v>
      </c>
      <c r="D17" s="505" t="s">
        <v>1279</v>
      </c>
      <c r="E17" s="507" t="s">
        <v>882</v>
      </c>
      <c r="F17" s="479" t="s">
        <v>1297</v>
      </c>
      <c r="G17" s="480" t="s">
        <v>883</v>
      </c>
      <c r="H17" s="471" t="s">
        <v>35</v>
      </c>
      <c r="I17" s="484">
        <v>151.45600000000002</v>
      </c>
      <c r="J17" s="495">
        <f t="shared" si="0"/>
        <v>0</v>
      </c>
      <c r="K17" s="496">
        <f t="shared" si="1"/>
        <v>0</v>
      </c>
    </row>
    <row r="18" spans="1:11" s="173" customFormat="1">
      <c r="A18" s="494">
        <v>18</v>
      </c>
      <c r="B18" s="471" t="s">
        <v>1268</v>
      </c>
      <c r="C18" s="480" t="s">
        <v>1269</v>
      </c>
      <c r="D18" s="505" t="s">
        <v>1279</v>
      </c>
      <c r="E18" s="506" t="s">
        <v>1235</v>
      </c>
      <c r="F18" s="477" t="s">
        <v>1298</v>
      </c>
      <c r="G18" s="485" t="s">
        <v>1229</v>
      </c>
      <c r="H18" s="488" t="s">
        <v>99</v>
      </c>
      <c r="I18" s="484">
        <v>402.9</v>
      </c>
      <c r="J18" s="495">
        <f t="shared" si="0"/>
        <v>0</v>
      </c>
      <c r="K18" s="496">
        <f t="shared" si="1"/>
        <v>0</v>
      </c>
    </row>
    <row r="19" spans="1:11" s="173" customFormat="1">
      <c r="A19" s="494">
        <v>19</v>
      </c>
      <c r="B19" s="471" t="s">
        <v>1268</v>
      </c>
      <c r="C19" s="480" t="s">
        <v>1269</v>
      </c>
      <c r="D19" s="505" t="s">
        <v>1279</v>
      </c>
      <c r="E19" s="507" t="s">
        <v>924</v>
      </c>
      <c r="F19" s="479" t="s">
        <v>1299</v>
      </c>
      <c r="G19" s="480" t="s">
        <v>925</v>
      </c>
      <c r="H19" s="471" t="s">
        <v>99</v>
      </c>
      <c r="I19" s="484">
        <v>946.6</v>
      </c>
      <c r="J19" s="495">
        <f t="shared" si="0"/>
        <v>0</v>
      </c>
      <c r="K19" s="496">
        <f t="shared" si="1"/>
        <v>0</v>
      </c>
    </row>
    <row r="20" spans="1:11" s="173" customFormat="1">
      <c r="A20" s="494">
        <v>20</v>
      </c>
      <c r="B20" s="471" t="s">
        <v>1268</v>
      </c>
      <c r="C20" s="480" t="s">
        <v>1269</v>
      </c>
      <c r="D20" s="505" t="s">
        <v>1279</v>
      </c>
      <c r="E20" s="507" t="s">
        <v>934</v>
      </c>
      <c r="F20" s="479" t="s">
        <v>1300</v>
      </c>
      <c r="G20" s="480" t="s">
        <v>935</v>
      </c>
      <c r="H20" s="471" t="s">
        <v>99</v>
      </c>
      <c r="I20" s="484">
        <v>772</v>
      </c>
      <c r="J20" s="495">
        <f t="shared" si="0"/>
        <v>0</v>
      </c>
      <c r="K20" s="496">
        <f t="shared" si="1"/>
        <v>0</v>
      </c>
    </row>
    <row r="21" spans="1:11" s="173" customFormat="1">
      <c r="A21" s="494">
        <v>21</v>
      </c>
      <c r="B21" s="471" t="s">
        <v>1268</v>
      </c>
      <c r="C21" s="480" t="s">
        <v>1269</v>
      </c>
      <c r="D21" s="509" t="s">
        <v>1191</v>
      </c>
      <c r="E21" s="504" t="s">
        <v>1193</v>
      </c>
      <c r="F21" s="474" t="s">
        <v>1301</v>
      </c>
      <c r="G21" s="487" t="s">
        <v>1194</v>
      </c>
      <c r="H21" s="476" t="s">
        <v>35</v>
      </c>
      <c r="I21" s="484">
        <v>779.99840000000006</v>
      </c>
      <c r="J21" s="495">
        <f t="shared" si="0"/>
        <v>0</v>
      </c>
      <c r="K21" s="496">
        <f t="shared" si="1"/>
        <v>0</v>
      </c>
    </row>
    <row r="22" spans="1:11" s="173" customFormat="1" ht="25.5">
      <c r="A22" s="494">
        <v>22</v>
      </c>
      <c r="B22" s="471" t="s">
        <v>1268</v>
      </c>
      <c r="C22" s="480" t="s">
        <v>1269</v>
      </c>
      <c r="D22" s="509" t="s">
        <v>1191</v>
      </c>
      <c r="E22" s="512" t="s">
        <v>1214</v>
      </c>
      <c r="F22" s="488" t="s">
        <v>1302</v>
      </c>
      <c r="G22" s="485" t="s">
        <v>1215</v>
      </c>
      <c r="H22" s="488" t="s">
        <v>35</v>
      </c>
      <c r="I22" s="497">
        <v>56.795999999999999</v>
      </c>
      <c r="J22" s="495">
        <f t="shared" si="0"/>
        <v>0</v>
      </c>
      <c r="K22" s="496">
        <f t="shared" si="1"/>
        <v>0</v>
      </c>
    </row>
    <row r="23" spans="1:11" s="173" customFormat="1" ht="25.5">
      <c r="A23" s="494">
        <v>23</v>
      </c>
      <c r="B23" s="471" t="s">
        <v>1268</v>
      </c>
      <c r="C23" s="480" t="s">
        <v>1269</v>
      </c>
      <c r="D23" s="509" t="s">
        <v>1191</v>
      </c>
      <c r="E23" s="512" t="s">
        <v>1220</v>
      </c>
      <c r="F23" s="488" t="s">
        <v>1303</v>
      </c>
      <c r="G23" s="485" t="s">
        <v>1221</v>
      </c>
      <c r="H23" s="476" t="s">
        <v>35</v>
      </c>
      <c r="I23" s="484">
        <v>47.330000000000005</v>
      </c>
      <c r="J23" s="495">
        <f t="shared" si="0"/>
        <v>0</v>
      </c>
      <c r="K23" s="496">
        <f t="shared" si="1"/>
        <v>0</v>
      </c>
    </row>
    <row r="24" spans="1:11" s="173" customFormat="1" ht="25.5">
      <c r="A24" s="494">
        <v>24</v>
      </c>
      <c r="B24" s="471" t="s">
        <v>1268</v>
      </c>
      <c r="C24" s="480" t="s">
        <v>1269</v>
      </c>
      <c r="D24" s="505" t="s">
        <v>1191</v>
      </c>
      <c r="E24" s="504" t="s">
        <v>1203</v>
      </c>
      <c r="F24" s="474" t="s">
        <v>1304</v>
      </c>
      <c r="G24" s="487" t="s">
        <v>1204</v>
      </c>
      <c r="H24" s="476" t="s">
        <v>35</v>
      </c>
      <c r="I24" s="498">
        <v>779.99840000000006</v>
      </c>
      <c r="J24" s="495">
        <f t="shared" si="0"/>
        <v>0</v>
      </c>
      <c r="K24" s="496">
        <f t="shared" si="1"/>
        <v>0</v>
      </c>
    </row>
    <row r="25" spans="1:11" s="173" customFormat="1" ht="25.5">
      <c r="A25" s="494">
        <v>25</v>
      </c>
      <c r="B25" s="471" t="s">
        <v>1268</v>
      </c>
      <c r="C25" s="480" t="s">
        <v>1269</v>
      </c>
      <c r="D25" s="505" t="s">
        <v>1191</v>
      </c>
      <c r="E25" s="504" t="s">
        <v>1195</v>
      </c>
      <c r="F25" s="474" t="s">
        <v>1305</v>
      </c>
      <c r="G25" s="487" t="s">
        <v>1196</v>
      </c>
      <c r="H25" s="476" t="s">
        <v>61</v>
      </c>
      <c r="I25" s="484">
        <v>3786.4</v>
      </c>
      <c r="J25" s="495">
        <f t="shared" si="0"/>
        <v>0</v>
      </c>
      <c r="K25" s="496">
        <f t="shared" si="1"/>
        <v>0</v>
      </c>
    </row>
    <row r="26" spans="1:11" s="173" customFormat="1" ht="25.5">
      <c r="A26" s="494">
        <v>26</v>
      </c>
      <c r="B26" s="471" t="s">
        <v>1268</v>
      </c>
      <c r="C26" s="480" t="s">
        <v>1269</v>
      </c>
      <c r="D26" s="505" t="s">
        <v>1191</v>
      </c>
      <c r="E26" s="504" t="s">
        <v>1199</v>
      </c>
      <c r="F26" s="474" t="s">
        <v>1306</v>
      </c>
      <c r="G26" s="487" t="s">
        <v>1200</v>
      </c>
      <c r="H26" s="471" t="s">
        <v>35</v>
      </c>
      <c r="I26" s="484">
        <v>265.04800000000006</v>
      </c>
      <c r="J26" s="495">
        <f t="shared" si="0"/>
        <v>0</v>
      </c>
      <c r="K26" s="496">
        <f t="shared" si="1"/>
        <v>0</v>
      </c>
    </row>
    <row r="27" spans="1:11" s="173" customFormat="1" ht="25.5">
      <c r="A27" s="494">
        <v>27</v>
      </c>
      <c r="B27" s="471" t="s">
        <v>1268</v>
      </c>
      <c r="C27" s="480" t="s">
        <v>1269</v>
      </c>
      <c r="D27" s="505" t="s">
        <v>1191</v>
      </c>
      <c r="E27" s="504" t="s">
        <v>1201</v>
      </c>
      <c r="F27" s="474" t="s">
        <v>1307</v>
      </c>
      <c r="G27" s="487" t="s">
        <v>1202</v>
      </c>
      <c r="H27" s="476" t="s">
        <v>99</v>
      </c>
      <c r="I27" s="498">
        <v>35.6</v>
      </c>
      <c r="J27" s="495">
        <f t="shared" si="0"/>
        <v>0</v>
      </c>
      <c r="K27" s="496">
        <f t="shared" si="1"/>
        <v>0</v>
      </c>
    </row>
    <row r="28" spans="1:11" s="173" customFormat="1" ht="25.5">
      <c r="A28" s="494">
        <v>28</v>
      </c>
      <c r="B28" s="471" t="s">
        <v>1268</v>
      </c>
      <c r="C28" s="480" t="s">
        <v>1269</v>
      </c>
      <c r="D28" s="503" t="s">
        <v>1280</v>
      </c>
      <c r="E28" s="513" t="s">
        <v>1227</v>
      </c>
      <c r="F28" s="516" t="s">
        <v>1308</v>
      </c>
      <c r="G28" s="489" t="s">
        <v>1228</v>
      </c>
      <c r="H28" s="490" t="s">
        <v>61</v>
      </c>
      <c r="I28" s="484">
        <v>6392</v>
      </c>
      <c r="J28" s="495">
        <f t="shared" si="0"/>
        <v>0</v>
      </c>
      <c r="K28" s="496">
        <f t="shared" si="1"/>
        <v>0</v>
      </c>
    </row>
    <row r="29" spans="1:11" s="173" customFormat="1" ht="25.5">
      <c r="A29" s="494">
        <v>29</v>
      </c>
      <c r="B29" s="471" t="s">
        <v>1268</v>
      </c>
      <c r="C29" s="480" t="s">
        <v>1269</v>
      </c>
      <c r="D29" s="503" t="s">
        <v>1280</v>
      </c>
      <c r="E29" s="506" t="s">
        <v>279</v>
      </c>
      <c r="F29" s="477" t="s">
        <v>1309</v>
      </c>
      <c r="G29" s="485" t="s">
        <v>280</v>
      </c>
      <c r="H29" s="488" t="s">
        <v>99</v>
      </c>
      <c r="I29" s="484">
        <v>473.3</v>
      </c>
      <c r="J29" s="495">
        <f t="shared" si="0"/>
        <v>0</v>
      </c>
      <c r="K29" s="496">
        <f t="shared" si="1"/>
        <v>0</v>
      </c>
    </row>
    <row r="30" spans="1:11" s="173" customFormat="1">
      <c r="A30" s="494">
        <v>30</v>
      </c>
      <c r="B30" s="471" t="s">
        <v>1268</v>
      </c>
      <c r="C30" s="480" t="s">
        <v>1269</v>
      </c>
      <c r="D30" s="503" t="s">
        <v>1280</v>
      </c>
      <c r="E30" s="504" t="s">
        <v>1189</v>
      </c>
      <c r="F30" s="474" t="s">
        <v>1310</v>
      </c>
      <c r="G30" s="487" t="s">
        <v>1190</v>
      </c>
      <c r="H30" s="476" t="s">
        <v>35</v>
      </c>
      <c r="I30" s="484">
        <v>4073</v>
      </c>
      <c r="J30" s="495">
        <f t="shared" si="0"/>
        <v>0</v>
      </c>
      <c r="K30" s="496">
        <f t="shared" si="1"/>
        <v>0</v>
      </c>
    </row>
    <row r="31" spans="1:11" s="173" customFormat="1">
      <c r="A31" s="499"/>
      <c r="B31" s="500"/>
      <c r="C31" s="517" t="s">
        <v>1311</v>
      </c>
      <c r="D31" s="514"/>
      <c r="E31" s="515"/>
      <c r="F31" s="491"/>
      <c r="G31" s="492"/>
      <c r="H31" s="492"/>
      <c r="I31" s="493"/>
      <c r="J31" s="501"/>
      <c r="K31" s="502">
        <f>SUM(K1:K30)</f>
        <v>0</v>
      </c>
    </row>
    <row r="32" spans="1:11" s="173" customFormat="1">
      <c r="A32" s="171"/>
      <c r="B32" s="171"/>
      <c r="C32" s="518"/>
      <c r="D32" s="380"/>
      <c r="E32" s="310"/>
      <c r="F32" s="468"/>
      <c r="G32" s="106"/>
      <c r="H32" s="106"/>
      <c r="I32" s="309"/>
      <c r="J32" s="470"/>
      <c r="K32" s="470"/>
    </row>
    <row r="33" spans="1:11" s="173" customFormat="1">
      <c r="A33" s="171"/>
      <c r="B33" s="171"/>
      <c r="C33" s="518"/>
      <c r="D33" s="380"/>
      <c r="E33" s="310"/>
      <c r="F33" s="468"/>
      <c r="G33" s="106"/>
      <c r="H33" s="106"/>
      <c r="I33" s="309"/>
      <c r="J33" s="470"/>
      <c r="K33" s="470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VV 203-00 vzor</vt:lpstr>
      <vt:lpstr>101-11</vt:lpstr>
      <vt:lpstr>101-11 SP</vt:lpstr>
      <vt:lpstr>'101-11'!Názvy_tlače</vt:lpstr>
      <vt:lpstr>'101-11'!Oblasť_tlače</vt:lpstr>
      <vt:lpstr>'101-11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2026-07-27T21:43:02Z</cp:lastPrinted>
  <dcterms:created xsi:type="dcterms:W3CDTF">2021-05-17T03:36:45Z</dcterms:created>
  <dcterms:modified xsi:type="dcterms:W3CDTF">2026-07-28T15:29:15Z</dcterms:modified>
</cp:coreProperties>
</file>